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DG V4\Armées Test V4\"/>
    </mc:Choice>
  </mc:AlternateContent>
  <xr:revisionPtr revIDLastSave="0" documentId="8_{149424C1-6CFE-7049-9410-6E0033365F69}" xr6:coauthVersionLast="47" xr6:coauthVersionMax="47" xr10:uidLastSave="{00000000-0000-0000-0000-000000000000}"/>
  <bookViews>
    <workbookView xWindow="-120" yWindow="-120" windowWidth="29040" windowHeight="1644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pts)'!$E$88:$E$228</definedName>
    <definedName name="Type" localSheetId="1">'Reduced format (100 pts)'!$E$79:$E$219</definedName>
    <definedName name="Type" localSheetId="0">'Standard format (200 pts)'!$E$89:$E$232</definedName>
    <definedName name="Typ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/>
  <c r="H14" i="7"/>
  <c r="J14" i="7"/>
  <c r="H15" i="7"/>
  <c r="J15" i="7"/>
  <c r="H16" i="7"/>
  <c r="J16" i="7"/>
  <c r="H17" i="7"/>
  <c r="J17" i="7"/>
  <c r="H18" i="7"/>
  <c r="J18" i="7"/>
  <c r="H37" i="7"/>
  <c r="J37" i="7"/>
  <c r="H38" i="7"/>
  <c r="J38" i="7"/>
  <c r="H39" i="7"/>
  <c r="J39" i="7"/>
  <c r="H40" i="7"/>
  <c r="J40" i="7"/>
  <c r="H41" i="7"/>
  <c r="J41" i="7"/>
  <c r="H36" i="7"/>
  <c r="J36" i="7"/>
  <c r="H25" i="7"/>
  <c r="J25" i="7"/>
  <c r="H26" i="7"/>
  <c r="J26" i="7"/>
  <c r="H27" i="7"/>
  <c r="J27" i="7"/>
  <c r="H28" i="7"/>
  <c r="J28" i="7"/>
  <c r="H29" i="7"/>
  <c r="J29" i="7"/>
  <c r="H30" i="7"/>
  <c r="J30" i="7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/>
  <c r="A42" i="10"/>
  <c r="N53" i="10"/>
  <c r="A53" i="10"/>
  <c r="J31" i="10"/>
  <c r="N19" i="10"/>
  <c r="A19" i="10"/>
  <c r="L55" i="10"/>
  <c r="L3" i="10"/>
  <c r="J3" i="10"/>
  <c r="N31" i="10"/>
  <c r="A31" i="10"/>
  <c r="J53" i="10"/>
  <c r="J31" i="9"/>
  <c r="N31" i="9"/>
  <c r="A31" i="9"/>
  <c r="N19" i="9"/>
  <c r="A19" i="9"/>
  <c r="L34" i="9"/>
  <c r="L3" i="9"/>
  <c r="J3" i="9"/>
  <c r="N19" i="7"/>
  <c r="A19" i="7"/>
  <c r="N31" i="7"/>
  <c r="A31" i="7"/>
  <c r="J42" i="7"/>
  <c r="J31" i="7"/>
  <c r="N42" i="7"/>
  <c r="A42" i="7"/>
  <c r="L44" i="7"/>
  <c r="J19" i="7"/>
  <c r="J19" i="9"/>
  <c r="J19" i="10"/>
  <c r="J42" i="10"/>
  <c r="A34" i="9"/>
  <c r="J34" i="9"/>
  <c r="A55" i="10"/>
  <c r="J55" i="10"/>
  <c r="L3" i="7"/>
  <c r="J3" i="7"/>
  <c r="A44" i="7"/>
  <c r="J44" i="7"/>
</calcChain>
</file>

<file path=xl/sharedStrings.xml><?xml version="1.0" encoding="utf-8"?>
<sst xmlns="http://schemas.openxmlformats.org/spreadsheetml/2006/main" count="1306" uniqueCount="536">
  <si>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</si>
  <si>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</si>
  <si>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</si>
  <si>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</si>
  <si>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</si>
  <si>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</si>
  <si>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</si>
  <si>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</si>
  <si>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</si>
  <si>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</si>
  <si>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</si>
  <si>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</si>
  <si>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</si>
  <si>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</si>
  <si>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</si>
  <si>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</si>
  <si>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</si>
  <si>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</si>
  <si>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</si>
  <si>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</si>
  <si>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</si>
  <si>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</si>
  <si>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</si>
  <si>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</si>
  <si>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</si>
  <si>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</si>
  <si>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</si>
  <si>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</si>
  <si>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</si>
  <si>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</si>
  <si>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</si>
  <si>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</si>
  <si>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</si>
  <si>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</si>
  <si>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</si>
  <si>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</si>
  <si>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</si>
  <si>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</si>
  <si>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</si>
  <si>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</si>
  <si>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</si>
  <si>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</si>
  <si>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</si>
  <si>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</si>
  <si>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</si>
  <si>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</si>
  <si>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</si>
  <si>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</si>
  <si>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</si>
  <si>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</si>
  <si>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</si>
  <si>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</si>
  <si>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</si>
  <si>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</si>
  <si>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</si>
  <si>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</si>
  <si>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</si>
  <si>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</si>
  <si>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</si>
  <si>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</si>
  <si>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</si>
  <si>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</si>
  <si>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</si>
  <si>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</si>
  <si>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</si>
  <si>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</si>
  <si>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</si>
  <si>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</si>
  <si>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</si>
  <si>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</si>
  <si>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</si>
  <si>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</si>
  <si>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</si>
  <si>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</si>
  <si>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</si>
  <si>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</si>
  <si>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</si>
  <si>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</si>
  <si>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</si>
  <si>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</si>
  <si>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</si>
  <si>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</si>
  <si>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</si>
  <si>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</si>
  <si>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</si>
  <si>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</si>
  <si>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</si>
  <si>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</si>
  <si>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</si>
  <si>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</si>
  <si>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</si>
  <si>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</si>
  <si>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</si>
  <si>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</si>
  <si>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</si>
  <si>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</si>
  <si>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</si>
  <si>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</si>
  <si>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</si>
  <si>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</si>
  <si>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</si>
  <si>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</si>
  <si>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</si>
  <si>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</si>
  <si>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</si>
  <si>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</si>
  <si>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</si>
  <si>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</si>
  <si>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</si>
  <si>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</si>
  <si>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</si>
  <si>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</si>
  <si>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</si>
  <si>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</si>
  <si>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</si>
  <si>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</si>
  <si>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</si>
  <si>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</si>
  <si>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</si>
  <si>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</si>
  <si>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</si>
  <si>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</si>
  <si>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</si>
  <si>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</si>
  <si>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</si>
  <si>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</si>
  <si>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</si>
  <si>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</si>
  <si>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</si>
  <si>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</si>
  <si>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</si>
  <si>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</si>
  <si>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</si>
  <si>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</si>
  <si>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</si>
  <si>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</si>
  <si>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</si>
  <si>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</si>
  <si>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</si>
  <si>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</si>
  <si>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</si>
  <si>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</si>
  <si>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</si>
  <si>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</si>
  <si>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</si>
  <si>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</si>
  <si>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</si>
  <si>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</si>
  <si>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</si>
  <si>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</si>
  <si>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</si>
  <si>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</si>
  <si>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</si>
  <si>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</si>
  <si>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</si>
  <si>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</si>
  <si>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</si>
  <si>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</si>
  <si>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</si>
  <si>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</si>
  <si>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</si>
  <si>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</si>
  <si>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</si>
  <si>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</si>
  <si>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</si>
  <si>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</si>
  <si>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</si>
  <si>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</si>
  <si>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</si>
  <si>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</si>
  <si>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</si>
  <si>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</si>
  <si>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</si>
  <si>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</si>
  <si>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</si>
  <si>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</si>
  <si>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</si>
  <si>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</si>
  <si>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</si>
  <si>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</si>
  <si>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</si>
  <si>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</si>
  <si>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</si>
  <si>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</si>
  <si>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</si>
  <si>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</si>
  <si>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</si>
  <si>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</si>
  <si>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</si>
  <si>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</si>
  <si>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</si>
  <si>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</si>
  <si>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</si>
  <si>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</si>
  <si>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</si>
  <si>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</si>
  <si>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</si>
  <si>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</si>
  <si>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</si>
  <si>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</si>
  <si>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</si>
  <si>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</si>
  <si>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</si>
  <si>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</si>
  <si>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</si>
  <si>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</si>
  <si>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</si>
  <si>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</si>
  <si>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</si>
  <si>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</si>
  <si>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</si>
  <si>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</si>
  <si>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</si>
  <si>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</si>
  <si>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</si>
  <si>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</si>
  <si>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</si>
  <si>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</si>
  <si>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</si>
  <si>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</si>
  <si>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</si>
  <si>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</si>
  <si>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</si>
  <si>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</si>
  <si>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</si>
  <si>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</si>
  <si>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</si>
  <si>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</si>
  <si>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</si>
  <si>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</si>
  <si>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</si>
  <si>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</si>
  <si>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</si>
  <si>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</si>
  <si>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</si>
  <si>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</si>
  <si>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</si>
  <si>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</si>
  <si>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</si>
  <si>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</si>
  <si>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</si>
  <si>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</si>
  <si>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</si>
  <si>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</si>
  <si>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</si>
  <si>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</si>
  <si>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</si>
  <si>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</si>
  <si>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</si>
  <si>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</si>
  <si>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</si>
  <si>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</si>
  <si>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</si>
  <si>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</si>
  <si>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</si>
  <si>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</si>
  <si>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</si>
  <si>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</si>
  <si>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</si>
  <si>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</si>
  <si>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</si>
  <si>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</si>
  <si>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</si>
  <si>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</si>
  <si>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</si>
  <si>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</si>
  <si>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</si>
  <si>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</si>
  <si>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</si>
  <si>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</si>
  <si>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</si>
  <si>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</si>
  <si>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</si>
  <si>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</si>
  <si>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</si>
  <si>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</si>
  <si>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</si>
  <si>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</si>
  <si>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</si>
  <si>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</si>
  <si>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</si>
  <si>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</si>
  <si>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</si>
  <si>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</si>
  <si>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</si>
  <si>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</si>
  <si>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</si>
  <si>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</si>
  <si>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</si>
  <si>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</si>
  <si>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</si>
  <si>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</si>
  <si>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</si>
  <si>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</si>
  <si>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</si>
  <si>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</si>
  <si>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</si>
  <si>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</si>
  <si>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</si>
  <si>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</si>
  <si>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</si>
  <si>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</si>
  <si>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</si>
  <si>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</si>
  <si>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</si>
  <si>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</si>
  <si>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</si>
  <si>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</si>
  <si>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</si>
  <si>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</si>
  <si>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</si>
  <si>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</si>
  <si>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</si>
  <si>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</si>
  <si>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</si>
  <si>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</si>
  <si>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</si>
  <si>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</si>
  <si>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</si>
  <si>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</si>
  <si>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</si>
  <si>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</si>
  <si>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</si>
  <si>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</si>
  <si>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</si>
  <si>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</si>
  <si>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</si>
  <si>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</si>
  <si>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</si>
  <si>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</si>
  <si>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</si>
  <si>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</si>
  <si>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</si>
  <si>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</si>
  <si>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</si>
  <si>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</si>
  <si>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</si>
  <si>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</si>
  <si>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</si>
  <si>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</si>
  <si>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</si>
  <si>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</si>
  <si>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</si>
  <si>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</si>
  <si>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</si>
  <si>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</si>
  <si>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</si>
  <si>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</si>
  <si>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</si>
  <si>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</si>
  <si>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</si>
  <si>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</si>
  <si>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</si>
  <si>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</si>
  <si>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</si>
  <si>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</si>
  <si>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</si>
  <si>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</si>
  <si>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</si>
  <si>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</si>
  <si>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</si>
  <si>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</si>
  <si>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</si>
  <si>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</si>
  <si>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</si>
  <si>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</si>
  <si>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</si>
  <si>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</si>
  <si>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</si>
  <si>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</si>
  <si>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</si>
  <si>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</si>
  <si>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</si>
  <si>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</si>
  <si>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</si>
  <si>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</si>
  <si>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</si>
  <si>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</si>
  <si>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</si>
  <si>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</si>
  <si>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</si>
  <si>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</si>
  <si>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</si>
  <si>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</si>
  <si>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</si>
  <si>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</si>
  <si>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</si>
  <si>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</si>
  <si>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</si>
  <si>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</si>
  <si>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</si>
  <si>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</si>
  <si>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</si>
  <si>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</si>
  <si>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</si>
  <si>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</si>
  <si>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</si>
  <si>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</si>
  <si>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</si>
  <si>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</si>
  <si>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</si>
  <si>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</si>
  <si>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</si>
  <si>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</si>
  <si>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</si>
  <si>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</si>
  <si>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</si>
  <si>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</si>
  <si>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</si>
  <si>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</si>
  <si>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</si>
  <si>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</si>
  <si>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</si>
  <si>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</si>
  <si>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</si>
  <si>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</si>
  <si>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</si>
  <si>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</si>
  <si>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</si>
  <si>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</si>
  <si>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</si>
  <si>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</si>
  <si>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</si>
  <si>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</si>
  <si>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</si>
  <si>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</si>
  <si>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</si>
  <si>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</si>
  <si>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</si>
  <si>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</si>
  <si>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</si>
  <si>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</si>
  <si>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</si>
  <si>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</si>
  <si>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</si>
  <si>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</si>
  <si>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</si>
  <si>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</si>
  <si>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</si>
  <si>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</si>
  <si>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</si>
  <si>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</si>
  <si>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</si>
  <si>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</si>
  <si>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</si>
  <si>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</si>
  <si>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</si>
  <si>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</si>
  <si>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</si>
  <si>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</si>
  <si>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</si>
  <si>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</si>
  <si>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</si>
  <si>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</si>
  <si>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</si>
  <si>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</si>
  <si>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</si>
  <si>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</si>
  <si>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</si>
  <si>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</si>
  <si>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</si>
  <si>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</si>
  <si>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</si>
  <si>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</si>
  <si>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</si>
  <si>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</si>
  <si>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</si>
  <si>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</si>
  <si>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</si>
  <si>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</si>
  <si>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</si>
  <si>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</si>
  <si>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</si>
  <si>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</si>
  <si>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</si>
  <si>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</si>
  <si>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</si>
  <si>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</si>
  <si>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</si>
  <si>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</si>
  <si>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</si>
  <si>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</si>
  <si>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</si>
  <si>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</si>
  <si>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</si>
  <si>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</si>
  <si>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</si>
  <si>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</si>
  <si>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</si>
  <si>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</si>
  <si>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</si>
  <si>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</si>
  <si>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</si>
  <si>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</si>
  <si>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</si>
  <si>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</si>
  <si>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</si>
  <si>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</si>
  <si>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</si>
  <si>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</si>
  <si>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</si>
  <si>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</si>
  <si>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</si>
  <si>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</si>
  <si>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</si>
  <si>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</si>
  <si>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</si>
  <si>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</si>
  <si>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</si>
  <si>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</si>
  <si>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</si>
  <si>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</si>
  <si>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</si>
  <si>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</si>
  <si>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</si>
  <si>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</si>
  <si>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</si>
  <si>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</si>
  <si>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</si>
  <si>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</si>
  <si>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</si>
  <si>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</si>
  <si>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</si>
  <si>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</si>
  <si>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</si>
  <si>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Ordonnance Archers</t>
  </si>
  <si>
    <t>Ordonnance Gendarmes (Gen incl)</t>
  </si>
  <si>
    <t>Handgunners</t>
  </si>
  <si>
    <t>Bidets and Bretons</t>
  </si>
  <si>
    <t xml:space="preserve">Swiss pikemen (Gen incl) </t>
  </si>
  <si>
    <t>1490AD</t>
  </si>
  <si>
    <t>Replaced Francs Archers</t>
  </si>
  <si>
    <t>Replaced Spearmen</t>
  </si>
  <si>
    <t>Swiss Skirmishers</t>
  </si>
  <si>
    <t xml:space="preserve">CnC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</si>
</sst>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4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Border="1"/>
    <xf numFmtId="0" fontId="0" fillId="0" borderId="0" xfId="0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8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quotePrefix="1" applyFill="1"/>
    <xf numFmtId="0" fontId="0" fillId="0" borderId="0" xfId="0" quotePrefix="1" applyFill="1" applyAlignment="1">
      <alignment horizontal="center"/>
    </xf>
    <xf numFmtId="0" fontId="0" fillId="0" borderId="0" xfId="0" applyFill="1" applyAlignment="1"/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4" fillId="0" borderId="2" xfId="0" applyFont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Fill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0" xfId="0" applyFill="1" applyAlignment="1">
      <alignment horizontal="right"/>
    </xf>
    <xf numFmtId="0" fontId="0" fillId="0" borderId="0" xfId="0" applyProtection="1"/>
    <xf numFmtId="0" fontId="1" fillId="0" borderId="5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64" fontId="2" fillId="0" borderId="5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/>
    </xf>
    <xf numFmtId="0" fontId="8" fillId="0" borderId="11" xfId="0" applyNumberFormat="1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3" fillId="0" borderId="5" xfId="0" applyFont="1" applyFill="1" applyBorder="1" applyAlignment="1" applyProtection="1">
      <alignment horizont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 applyProtection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</xf>
    <xf numFmtId="0" fontId="13" fillId="0" borderId="28" xfId="0" applyFont="1" applyBorder="1" applyAlignment="1" applyProtection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</xf>
    <xf numFmtId="0" fontId="13" fillId="0" borderId="30" xfId="0" applyFont="1" applyBorder="1" applyAlignment="1" applyProtection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5"/>
  <sheetViews>
    <sheetView tabSelected="1" topLeftCell="A7" workbookViewId="0">
      <selection activeCell="G51" sqref="G51"/>
    </sheetView>
  </sheetViews>
  <sheetFormatPr defaultColWidth="8.96484375" defaultRowHeight="12.75" x14ac:dyDescent="0.15"/>
  <cols>
    <col min="1" max="1" width="10.6171875" customWidth="1"/>
    <col min="2" max="2" width="16.6328125" customWidth="1"/>
    <col min="3" max="3" width="12.62109375" customWidth="1"/>
    <col min="4" max="4" width="6.60546875" customWidth="1"/>
    <col min="5" max="6" width="18.63671875" customWidth="1"/>
    <col min="7" max="7" width="12.62109375" customWidth="1"/>
    <col min="8" max="9" width="6.60546875" customWidth="1"/>
    <col min="10" max="10" width="12.62109375" customWidth="1"/>
    <col min="11" max="11" width="10.96875" customWidth="1"/>
    <col min="12" max="13" width="10.8515625" hidden="1" customWidth="1"/>
    <col min="14" max="14" width="10.96875" hidden="1" customWidth="1"/>
    <col min="15" max="32" width="10.8515625" customWidth="1"/>
    <col min="33" max="33" width="32.0859375" customWidth="1"/>
    <col min="34" max="256" width="10.8515625" customWidth="1"/>
  </cols>
  <sheetData>
    <row r="1" spans="1:14" ht="8.1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92" t="s">
        <v>335</v>
      </c>
      <c r="D2" s="174" t="s">
        <v>336</v>
      </c>
      <c r="E2" s="174"/>
      <c r="F2" s="174"/>
      <c r="G2" s="161" t="s">
        <v>14</v>
      </c>
      <c r="H2" s="162"/>
      <c r="I2" s="163"/>
      <c r="J2" s="93" t="s">
        <v>3</v>
      </c>
      <c r="L2" t="s">
        <v>27</v>
      </c>
    </row>
    <row r="3" spans="1:14" ht="15" customHeight="1" thickBot="1" x14ac:dyDescent="0.3">
      <c r="A3" s="1"/>
      <c r="B3" s="73" t="s">
        <v>38</v>
      </c>
      <c r="C3" s="42">
        <v>245</v>
      </c>
      <c r="D3" s="173" t="str">
        <f>IF($C3&lt;&gt;"",VLOOKUP(C3,'Armies V4'!$A$1:$B$300,2,FALSE),"")</f>
        <v>French Ordonnance</v>
      </c>
      <c r="E3" s="173"/>
      <c r="F3" s="173"/>
      <c r="G3" s="164" t="s">
        <v>530</v>
      </c>
      <c r="H3" s="165"/>
      <c r="I3" s="166"/>
      <c r="J3" s="43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1</v>
      </c>
      <c r="L3">
        <f>IF(L44&gt;=6,2,IF(L44&gt;=2,1,0))</f>
        <v>1</v>
      </c>
    </row>
    <row r="4" spans="1:14" ht="9.9499999999999993" customHeight="1" thickTop="1" thickBot="1" x14ac:dyDescent="0.3">
      <c r="A4" s="1"/>
      <c r="B4" s="1"/>
      <c r="C4" s="148"/>
      <c r="D4" s="148"/>
      <c r="E4" s="149"/>
      <c r="F4" s="149"/>
      <c r="G4" s="150"/>
      <c r="H4" s="150"/>
      <c r="I4" s="150"/>
      <c r="J4" s="151"/>
    </row>
    <row r="5" spans="1:14" ht="15" customHeight="1" thickTop="1" x14ac:dyDescent="0.25">
      <c r="A5" s="1"/>
      <c r="B5" s="73" t="s">
        <v>44</v>
      </c>
      <c r="C5" s="185" t="s">
        <v>337</v>
      </c>
      <c r="D5" s="186"/>
      <c r="E5" s="163"/>
      <c r="F5" s="138" t="s">
        <v>339</v>
      </c>
      <c r="G5" s="179" t="s">
        <v>338</v>
      </c>
      <c r="H5" s="180"/>
      <c r="I5" s="94" t="s">
        <v>349</v>
      </c>
      <c r="J5" s="95" t="s">
        <v>1</v>
      </c>
      <c r="L5" s="17"/>
      <c r="M5" s="17"/>
    </row>
    <row r="6" spans="1:14" ht="15" customHeight="1" x14ac:dyDescent="0.25">
      <c r="A6" s="1"/>
      <c r="C6" s="181" t="s">
        <v>356</v>
      </c>
      <c r="D6" s="182"/>
      <c r="E6" s="45" t="s">
        <v>357</v>
      </c>
      <c r="F6" s="74" t="s">
        <v>36</v>
      </c>
      <c r="G6" s="183" t="s">
        <v>12</v>
      </c>
      <c r="H6" s="184"/>
      <c r="I6" s="45">
        <v>0</v>
      </c>
      <c r="J6" s="70">
        <f>I6</f>
        <v>0</v>
      </c>
      <c r="L6" s="17"/>
      <c r="M6" s="18"/>
    </row>
    <row r="7" spans="1:14" ht="15" customHeight="1" thickBot="1" x14ac:dyDescent="0.2">
      <c r="C7" s="187" t="s">
        <v>6</v>
      </c>
      <c r="D7" s="188"/>
      <c r="E7" s="46" t="s">
        <v>6</v>
      </c>
      <c r="F7" s="75">
        <f>VLOOKUP(F6,K96:L99,2,FALSE)</f>
        <v>0</v>
      </c>
      <c r="G7" s="177" t="s">
        <v>37</v>
      </c>
      <c r="H7" s="178"/>
      <c r="I7" s="46">
        <v>0</v>
      </c>
      <c r="J7" s="71">
        <f>I7*0.5</f>
        <v>0</v>
      </c>
      <c r="L7" s="17"/>
      <c r="M7" s="17"/>
    </row>
    <row r="8" spans="1:14" ht="6" customHeight="1" thickTop="1" thickBo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4" s="47" customFormat="1" ht="15" customHeight="1" thickTop="1" x14ac:dyDescent="0.15">
      <c r="A9" s="96" t="s">
        <v>8</v>
      </c>
      <c r="B9" s="97"/>
      <c r="C9" s="97"/>
      <c r="D9" s="97"/>
      <c r="E9" s="167" t="s">
        <v>344</v>
      </c>
      <c r="F9" s="168"/>
      <c r="G9" s="98" t="s">
        <v>346</v>
      </c>
      <c r="H9" s="179" t="s">
        <v>0</v>
      </c>
      <c r="I9" s="211"/>
      <c r="J9" s="99" t="s">
        <v>1</v>
      </c>
      <c r="L9" s="47" t="s">
        <v>31</v>
      </c>
      <c r="N9" s="47" t="s">
        <v>350</v>
      </c>
    </row>
    <row r="10" spans="1:14" s="47" customFormat="1" ht="12.95" customHeight="1" thickBot="1" x14ac:dyDescent="0.2">
      <c r="A10" s="48"/>
      <c r="B10" s="175"/>
      <c r="C10" s="175"/>
      <c r="D10" s="176"/>
      <c r="E10" s="169"/>
      <c r="F10" s="170"/>
      <c r="G10" s="45" t="s">
        <v>351</v>
      </c>
      <c r="H10" s="198" t="s">
        <v>364</v>
      </c>
      <c r="I10" s="199"/>
      <c r="J10" s="49">
        <f>VLOOKUP(G10,K89:L95,2,FALSE)+VLOOKUP(H10,N89:O95,2,FALSE)</f>
        <v>-6</v>
      </c>
    </row>
    <row r="11" spans="1:14" s="47" customFormat="1" ht="12.95" customHeight="1" thickTop="1" thickBot="1" x14ac:dyDescent="0.2">
      <c r="A11" s="100" t="s">
        <v>340</v>
      </c>
      <c r="B11" s="206" t="s">
        <v>341</v>
      </c>
      <c r="C11" s="203"/>
      <c r="D11" s="207"/>
      <c r="E11" s="171" t="s">
        <v>342</v>
      </c>
      <c r="F11" s="172"/>
      <c r="G11" s="101" t="s">
        <v>343</v>
      </c>
      <c r="H11" s="217" t="s">
        <v>1</v>
      </c>
      <c r="I11" s="218"/>
      <c r="J11" s="102" t="s">
        <v>2</v>
      </c>
    </row>
    <row r="12" spans="1:14" s="47" customFormat="1" ht="12.95" customHeight="1" thickTop="1" x14ac:dyDescent="0.15">
      <c r="A12" s="50">
        <v>1</v>
      </c>
      <c r="B12" s="208" t="s">
        <v>532</v>
      </c>
      <c r="C12" s="209"/>
      <c r="D12" s="210"/>
      <c r="E12" s="212" t="s">
        <v>434</v>
      </c>
      <c r="F12" s="212"/>
      <c r="G12" s="51" t="s">
        <v>15</v>
      </c>
      <c r="H12" s="216">
        <f t="shared" ref="H12:H18" si="0">IF(G12="Elite",VLOOKUP(E12,$E$89:$H$232,4,FALSE),IF(G12="Mediocre",VLOOKUP(E12,$E$89:$H$232,2,FALSE),VLOOKUP(E12,$E$89:$H$232,3,FALSE)))</f>
        <v>8</v>
      </c>
      <c r="I12" s="216"/>
      <c r="J12" s="52">
        <f t="shared" ref="J12:J18" si="1">A12*H12</f>
        <v>8</v>
      </c>
      <c r="L12" s="47">
        <f t="shared" ref="L12:L18" si="2">VLOOKUP(E12,$E$89:$I$232,5,FALSE)*A12</f>
        <v>0</v>
      </c>
      <c r="N12" s="47">
        <f t="shared" ref="N12:N18" si="3">VLOOKUP(E12,$E$89:$J$232,6,FALSE)*A12</f>
        <v>0</v>
      </c>
    </row>
    <row r="13" spans="1:14" s="47" customFormat="1" ht="12.95" customHeight="1" x14ac:dyDescent="0.15">
      <c r="A13" s="44">
        <v>2</v>
      </c>
      <c r="B13" s="189" t="s">
        <v>526</v>
      </c>
      <c r="C13" s="190"/>
      <c r="D13" s="191"/>
      <c r="E13" s="192" t="s">
        <v>485</v>
      </c>
      <c r="F13" s="192"/>
      <c r="G13" s="45" t="s">
        <v>4</v>
      </c>
      <c r="H13" s="193">
        <f t="shared" si="0"/>
        <v>15</v>
      </c>
      <c r="I13" s="193"/>
      <c r="J13" s="53">
        <f t="shared" si="1"/>
        <v>30</v>
      </c>
      <c r="L13" s="47">
        <f t="shared" si="2"/>
        <v>0</v>
      </c>
      <c r="N13" s="47">
        <f t="shared" si="3"/>
        <v>0</v>
      </c>
    </row>
    <row r="14" spans="1:14" s="47" customFormat="1" ht="12.95" customHeight="1" x14ac:dyDescent="0.15">
      <c r="A14" s="44">
        <v>2</v>
      </c>
      <c r="B14" s="189" t="s">
        <v>525</v>
      </c>
      <c r="C14" s="196"/>
      <c r="D14" s="197"/>
      <c r="E14" s="189" t="s">
        <v>506</v>
      </c>
      <c r="F14" s="191"/>
      <c r="G14" s="45" t="s">
        <v>6</v>
      </c>
      <c r="H14" s="193">
        <f t="shared" si="0"/>
        <v>11</v>
      </c>
      <c r="I14" s="193"/>
      <c r="J14" s="53">
        <f t="shared" si="1"/>
        <v>22</v>
      </c>
      <c r="L14" s="47">
        <f t="shared" si="2"/>
        <v>0</v>
      </c>
      <c r="N14" s="47">
        <f t="shared" si="3"/>
        <v>0</v>
      </c>
    </row>
    <row r="15" spans="1:14" s="47" customFormat="1" ht="12.95" customHeight="1" x14ac:dyDescent="0.15">
      <c r="A15" s="44">
        <v>1</v>
      </c>
      <c r="B15" s="189" t="s">
        <v>527</v>
      </c>
      <c r="C15" s="196"/>
      <c r="D15" s="197"/>
      <c r="E15" s="189" t="s">
        <v>371</v>
      </c>
      <c r="F15" s="191"/>
      <c r="G15" s="45" t="s">
        <v>6</v>
      </c>
      <c r="H15" s="193">
        <f t="shared" si="0"/>
        <v>4</v>
      </c>
      <c r="I15" s="193"/>
      <c r="J15" s="53">
        <f t="shared" si="1"/>
        <v>4</v>
      </c>
      <c r="L15" s="47">
        <f t="shared" si="2"/>
        <v>0.34</v>
      </c>
      <c r="N15" s="47">
        <f t="shared" si="3"/>
        <v>0</v>
      </c>
    </row>
    <row r="16" spans="1:14" s="47" customFormat="1" ht="12.95" customHeight="1" x14ac:dyDescent="0.15">
      <c r="A16" s="44">
        <v>1</v>
      </c>
      <c r="B16" s="189" t="s">
        <v>528</v>
      </c>
      <c r="C16" s="190"/>
      <c r="D16" s="191"/>
      <c r="E16" s="192" t="s">
        <v>370</v>
      </c>
      <c r="F16" s="192"/>
      <c r="G16" s="45" t="s">
        <v>4</v>
      </c>
      <c r="H16" s="193">
        <f t="shared" si="0"/>
        <v>5</v>
      </c>
      <c r="I16" s="193"/>
      <c r="J16" s="53">
        <f t="shared" si="1"/>
        <v>5</v>
      </c>
      <c r="L16" s="47">
        <f t="shared" si="2"/>
        <v>0.34</v>
      </c>
      <c r="N16" s="47">
        <f t="shared" si="3"/>
        <v>0</v>
      </c>
    </row>
    <row r="17" spans="1:14" s="47" customFormat="1" ht="12.95" customHeight="1" x14ac:dyDescent="0.15">
      <c r="A17" s="44"/>
      <c r="B17" s="189"/>
      <c r="C17" s="190"/>
      <c r="D17" s="191"/>
      <c r="E17" s="192" t="s">
        <v>11</v>
      </c>
      <c r="F17" s="192"/>
      <c r="G17" s="45" t="s">
        <v>7</v>
      </c>
      <c r="H17" s="193">
        <f t="shared" si="0"/>
        <v>0</v>
      </c>
      <c r="I17" s="193"/>
      <c r="J17" s="53">
        <f t="shared" si="1"/>
        <v>0</v>
      </c>
      <c r="L17" s="47">
        <f t="shared" si="2"/>
        <v>0</v>
      </c>
      <c r="N17" s="47">
        <f t="shared" si="3"/>
        <v>0</v>
      </c>
    </row>
    <row r="18" spans="1:14" s="47" customFormat="1" ht="12.95" customHeight="1" thickBot="1" x14ac:dyDescent="0.2">
      <c r="A18" s="44"/>
      <c r="B18" s="213"/>
      <c r="C18" s="214"/>
      <c r="D18" s="215"/>
      <c r="E18" s="192" t="s">
        <v>11</v>
      </c>
      <c r="F18" s="192"/>
      <c r="G18" s="45" t="s">
        <v>7</v>
      </c>
      <c r="H18" s="202">
        <f t="shared" si="0"/>
        <v>0</v>
      </c>
      <c r="I18" s="202"/>
      <c r="J18" s="53">
        <f t="shared" si="1"/>
        <v>0</v>
      </c>
      <c r="L18" s="47">
        <f t="shared" si="2"/>
        <v>0</v>
      </c>
      <c r="N18" s="47">
        <f t="shared" si="3"/>
        <v>0</v>
      </c>
    </row>
    <row r="19" spans="1:14" s="47" customFormat="1" ht="12.95" customHeight="1" thickTop="1" thickBot="1" x14ac:dyDescent="0.2">
      <c r="A19" s="103">
        <f>SUM(A12:A18)+N19</f>
        <v>7</v>
      </c>
      <c r="B19" s="104"/>
      <c r="C19" s="104"/>
      <c r="D19" s="104"/>
      <c r="E19" s="203"/>
      <c r="F19" s="204"/>
      <c r="G19" s="105"/>
      <c r="H19" s="200"/>
      <c r="I19" s="201"/>
      <c r="J19" s="102">
        <f>SUM(J12:J18)+J10</f>
        <v>63</v>
      </c>
      <c r="N19" s="47">
        <f>SUM(N12:N18)</f>
        <v>0</v>
      </c>
    </row>
    <row r="20" spans="1:14" s="47" customFormat="1" ht="6" customHeight="1" thickTop="1" thickBot="1" x14ac:dyDescent="0.2"/>
    <row r="21" spans="1:14" s="47" customFormat="1" ht="15" customHeight="1" thickTop="1" x14ac:dyDescent="0.15">
      <c r="A21" s="96" t="s">
        <v>9</v>
      </c>
      <c r="B21" s="97"/>
      <c r="C21" s="97"/>
      <c r="D21" s="97"/>
      <c r="E21" s="167" t="s">
        <v>344</v>
      </c>
      <c r="F21" s="168"/>
      <c r="G21" s="98" t="s">
        <v>346</v>
      </c>
      <c r="H21" s="179" t="s">
        <v>0</v>
      </c>
      <c r="I21" s="211"/>
      <c r="J21" s="99" t="s">
        <v>1</v>
      </c>
    </row>
    <row r="22" spans="1:14" s="47" customFormat="1" ht="12.95" customHeight="1" thickBot="1" x14ac:dyDescent="0.2">
      <c r="A22" s="48"/>
      <c r="B22" s="175"/>
      <c r="C22" s="175"/>
      <c r="D22" s="176"/>
      <c r="E22" s="169"/>
      <c r="F22" s="170"/>
      <c r="G22" s="45" t="s">
        <v>351</v>
      </c>
      <c r="H22" s="198" t="s">
        <v>364</v>
      </c>
      <c r="I22" s="199"/>
      <c r="J22" s="49">
        <f>VLOOKUP(G22,K89:L95,2,FALSE)+VLOOKUP(H22,N89:O95,2,FALSE)</f>
        <v>-6</v>
      </c>
    </row>
    <row r="23" spans="1:14" s="47" customFormat="1" ht="12.95" customHeight="1" thickTop="1" thickBot="1" x14ac:dyDescent="0.2">
      <c r="A23" s="100" t="s">
        <v>340</v>
      </c>
      <c r="B23" s="206" t="s">
        <v>341</v>
      </c>
      <c r="C23" s="203"/>
      <c r="D23" s="207"/>
      <c r="E23" s="171" t="s">
        <v>342</v>
      </c>
      <c r="F23" s="172"/>
      <c r="G23" s="101" t="s">
        <v>343</v>
      </c>
      <c r="H23" s="194" t="s">
        <v>1</v>
      </c>
      <c r="I23" s="195"/>
      <c r="J23" s="102" t="s">
        <v>2</v>
      </c>
    </row>
    <row r="24" spans="1:14" s="47" customFormat="1" ht="12.95" customHeight="1" thickTop="1" x14ac:dyDescent="0.15">
      <c r="A24" s="50">
        <v>1</v>
      </c>
      <c r="B24" s="208" t="s">
        <v>532</v>
      </c>
      <c r="C24" s="209"/>
      <c r="D24" s="210"/>
      <c r="E24" s="212" t="s">
        <v>434</v>
      </c>
      <c r="F24" s="212"/>
      <c r="G24" s="51" t="s">
        <v>15</v>
      </c>
      <c r="H24" s="193">
        <f t="shared" ref="H24:H30" si="4">IF(G24="Elite",VLOOKUP(E24,$E$89:$H$232,4,FALSE),IF(G24="Mediocre",VLOOKUP(E24,$E$89:$H$232,2,FALSE),VLOOKUP(E24,$E$89:$H$232,3,FALSE)))</f>
        <v>8</v>
      </c>
      <c r="I24" s="193"/>
      <c r="J24" s="52">
        <f t="shared" ref="J24:J30" si="5">A24*H24</f>
        <v>8</v>
      </c>
      <c r="L24" s="47">
        <f t="shared" ref="L24:L30" si="6">VLOOKUP(E24,$E$89:$I$232,5,FALSE)*A24</f>
        <v>0</v>
      </c>
      <c r="N24" s="47">
        <f t="shared" ref="N24:N30" si="7">VLOOKUP(E24,$E$89:$J$232,6,FALSE)*A24</f>
        <v>0</v>
      </c>
    </row>
    <row r="25" spans="1:14" s="47" customFormat="1" ht="12.95" customHeight="1" x14ac:dyDescent="0.15">
      <c r="A25" s="44">
        <v>2</v>
      </c>
      <c r="B25" s="189" t="s">
        <v>525</v>
      </c>
      <c r="C25" s="190"/>
      <c r="D25" s="191"/>
      <c r="E25" s="192" t="s">
        <v>506</v>
      </c>
      <c r="F25" s="192"/>
      <c r="G25" s="45" t="s">
        <v>6</v>
      </c>
      <c r="H25" s="193">
        <f t="shared" si="4"/>
        <v>11</v>
      </c>
      <c r="I25" s="193"/>
      <c r="J25" s="53">
        <f t="shared" si="5"/>
        <v>22</v>
      </c>
      <c r="L25" s="47">
        <f t="shared" si="6"/>
        <v>0</v>
      </c>
      <c r="N25" s="47">
        <f t="shared" si="7"/>
        <v>0</v>
      </c>
    </row>
    <row r="26" spans="1:14" s="47" customFormat="1" ht="12.95" customHeight="1" x14ac:dyDescent="0.15">
      <c r="A26" s="44">
        <v>2</v>
      </c>
      <c r="B26" s="189" t="s">
        <v>526</v>
      </c>
      <c r="C26" s="196"/>
      <c r="D26" s="197"/>
      <c r="E26" s="189" t="s">
        <v>485</v>
      </c>
      <c r="F26" s="191"/>
      <c r="G26" s="45" t="s">
        <v>4</v>
      </c>
      <c r="H26" s="193">
        <f t="shared" si="4"/>
        <v>15</v>
      </c>
      <c r="I26" s="193"/>
      <c r="J26" s="53">
        <f t="shared" si="5"/>
        <v>30</v>
      </c>
      <c r="L26" s="47">
        <f t="shared" si="6"/>
        <v>0</v>
      </c>
      <c r="N26" s="47">
        <f t="shared" si="7"/>
        <v>0</v>
      </c>
    </row>
    <row r="27" spans="1:14" s="47" customFormat="1" ht="12.95" customHeight="1" x14ac:dyDescent="0.15">
      <c r="A27" s="44">
        <v>1</v>
      </c>
      <c r="B27" s="189" t="s">
        <v>527</v>
      </c>
      <c r="C27" s="196"/>
      <c r="D27" s="197"/>
      <c r="E27" s="189" t="s">
        <v>371</v>
      </c>
      <c r="F27" s="191"/>
      <c r="G27" s="45" t="s">
        <v>6</v>
      </c>
      <c r="H27" s="193">
        <f t="shared" si="4"/>
        <v>4</v>
      </c>
      <c r="I27" s="193"/>
      <c r="J27" s="53">
        <f t="shared" si="5"/>
        <v>4</v>
      </c>
      <c r="L27" s="47">
        <f t="shared" si="6"/>
        <v>0.34</v>
      </c>
      <c r="N27" s="47">
        <f t="shared" si="7"/>
        <v>0</v>
      </c>
    </row>
    <row r="28" spans="1:14" s="47" customFormat="1" ht="12.95" customHeight="1" x14ac:dyDescent="0.15">
      <c r="A28" s="44">
        <v>1</v>
      </c>
      <c r="B28" s="189" t="s">
        <v>528</v>
      </c>
      <c r="C28" s="190"/>
      <c r="D28" s="191"/>
      <c r="E28" s="192" t="s">
        <v>370</v>
      </c>
      <c r="F28" s="192"/>
      <c r="G28" s="45" t="s">
        <v>4</v>
      </c>
      <c r="H28" s="193">
        <f t="shared" si="4"/>
        <v>5</v>
      </c>
      <c r="I28" s="193"/>
      <c r="J28" s="53">
        <f t="shared" si="5"/>
        <v>5</v>
      </c>
      <c r="L28" s="47">
        <f t="shared" si="6"/>
        <v>0.34</v>
      </c>
      <c r="N28" s="47">
        <f t="shared" si="7"/>
        <v>0</v>
      </c>
    </row>
    <row r="29" spans="1:14" s="47" customFormat="1" ht="12.95" customHeight="1" x14ac:dyDescent="0.15">
      <c r="A29" s="44"/>
      <c r="B29" s="189"/>
      <c r="C29" s="190"/>
      <c r="D29" s="191"/>
      <c r="E29" s="192" t="s">
        <v>11</v>
      </c>
      <c r="F29" s="192"/>
      <c r="G29" s="45" t="s">
        <v>7</v>
      </c>
      <c r="H29" s="193">
        <f t="shared" si="4"/>
        <v>0</v>
      </c>
      <c r="I29" s="193"/>
      <c r="J29" s="53">
        <f t="shared" si="5"/>
        <v>0</v>
      </c>
      <c r="L29" s="47">
        <f t="shared" si="6"/>
        <v>0</v>
      </c>
      <c r="N29" s="47">
        <f t="shared" si="7"/>
        <v>0</v>
      </c>
    </row>
    <row r="30" spans="1:14" s="47" customFormat="1" ht="12.95" customHeight="1" thickBot="1" x14ac:dyDescent="0.2">
      <c r="A30" s="44"/>
      <c r="B30" s="213"/>
      <c r="C30" s="214"/>
      <c r="D30" s="215"/>
      <c r="E30" s="192" t="s">
        <v>11</v>
      </c>
      <c r="F30" s="192"/>
      <c r="G30" s="45" t="s">
        <v>7</v>
      </c>
      <c r="H30" s="193">
        <f t="shared" si="4"/>
        <v>0</v>
      </c>
      <c r="I30" s="193"/>
      <c r="J30" s="53">
        <f t="shared" si="5"/>
        <v>0</v>
      </c>
      <c r="L30" s="47">
        <f t="shared" si="6"/>
        <v>0</v>
      </c>
      <c r="N30" s="47">
        <f t="shared" si="7"/>
        <v>0</v>
      </c>
    </row>
    <row r="31" spans="1:14" s="47" customFormat="1" ht="12.95" customHeight="1" thickTop="1" thickBot="1" x14ac:dyDescent="0.2">
      <c r="A31" s="103">
        <f>SUM(A24:A30)+N31</f>
        <v>7</v>
      </c>
      <c r="B31" s="104"/>
      <c r="C31" s="104"/>
      <c r="D31" s="104"/>
      <c r="E31" s="203"/>
      <c r="F31" s="204"/>
      <c r="G31" s="105"/>
      <c r="H31" s="205"/>
      <c r="I31" s="195"/>
      <c r="J31" s="102">
        <f>SUM(J24:J30)+J22</f>
        <v>63</v>
      </c>
      <c r="N31" s="47">
        <f>SUM(N24:N30)</f>
        <v>0</v>
      </c>
    </row>
    <row r="32" spans="1:14" s="47" customFormat="1" ht="6" customHeight="1" thickTop="1" thickBot="1" x14ac:dyDescent="0.2"/>
    <row r="33" spans="1:14" s="47" customFormat="1" ht="15" customHeight="1" thickTop="1" x14ac:dyDescent="0.15">
      <c r="A33" s="96" t="s">
        <v>10</v>
      </c>
      <c r="B33" s="97"/>
      <c r="C33" s="97"/>
      <c r="D33" s="97"/>
      <c r="E33" s="167" t="s">
        <v>344</v>
      </c>
      <c r="F33" s="168"/>
      <c r="G33" s="98" t="s">
        <v>346</v>
      </c>
      <c r="H33" s="179" t="s">
        <v>0</v>
      </c>
      <c r="I33" s="211"/>
      <c r="J33" s="99" t="s">
        <v>1</v>
      </c>
    </row>
    <row r="34" spans="1:14" s="47" customFormat="1" ht="15" customHeight="1" thickBot="1" x14ac:dyDescent="0.2">
      <c r="A34" s="48" t="s">
        <v>345</v>
      </c>
      <c r="B34" s="175" t="s">
        <v>534</v>
      </c>
      <c r="C34" s="175"/>
      <c r="D34" s="176"/>
      <c r="E34" s="169"/>
      <c r="F34" s="170"/>
      <c r="G34" s="45" t="s">
        <v>351</v>
      </c>
      <c r="H34" s="198" t="s">
        <v>362</v>
      </c>
      <c r="I34" s="199"/>
      <c r="J34" s="49">
        <f>VLOOKUP(G34,K89:L95,2,FALSE)+VLOOKUP(H34,N89:O95,2,FALSE)</f>
        <v>-3</v>
      </c>
    </row>
    <row r="35" spans="1:14" s="47" customFormat="1" ht="12.95" customHeight="1" thickTop="1" thickBot="1" x14ac:dyDescent="0.2">
      <c r="A35" s="100" t="s">
        <v>340</v>
      </c>
      <c r="B35" s="206" t="s">
        <v>341</v>
      </c>
      <c r="C35" s="203"/>
      <c r="D35" s="207"/>
      <c r="E35" s="171" t="s">
        <v>342</v>
      </c>
      <c r="F35" s="172"/>
      <c r="G35" s="101" t="s">
        <v>343</v>
      </c>
      <c r="H35" s="194" t="s">
        <v>1</v>
      </c>
      <c r="I35" s="195"/>
      <c r="J35" s="102" t="s">
        <v>2</v>
      </c>
    </row>
    <row r="36" spans="1:14" s="47" customFormat="1" ht="12.95" customHeight="1" thickTop="1" x14ac:dyDescent="0.15">
      <c r="A36" s="50">
        <v>3</v>
      </c>
      <c r="B36" s="208" t="s">
        <v>529</v>
      </c>
      <c r="C36" s="209"/>
      <c r="D36" s="210"/>
      <c r="E36" s="212" t="s">
        <v>434</v>
      </c>
      <c r="F36" s="212"/>
      <c r="G36" s="51" t="s">
        <v>4</v>
      </c>
      <c r="H36" s="193">
        <f t="shared" ref="H36:H41" si="8">IF(G36="Elite",VLOOKUP(E36,$E$89:$H$232,4,FALSE),IF(G36="Mediocre",VLOOKUP(E36,$E$89:$H$232,2,FALSE),VLOOKUP(E36,$E$89:$H$232,3,FALSE)))</f>
        <v>13</v>
      </c>
      <c r="I36" s="193"/>
      <c r="J36" s="52">
        <f t="shared" ref="J36:J41" si="9">A36*H36</f>
        <v>39</v>
      </c>
      <c r="L36" s="47">
        <f t="shared" ref="L36:L41" si="10">VLOOKUP(E36,$E$89:$I$232,5,FALSE)*A36</f>
        <v>0</v>
      </c>
      <c r="N36" s="47">
        <f t="shared" ref="N36:N41" si="11">VLOOKUP(E36,$E$89:$J$232,6,FALSE)*A36</f>
        <v>0</v>
      </c>
    </row>
    <row r="37" spans="1:14" s="47" customFormat="1" ht="12.95" customHeight="1" x14ac:dyDescent="0.15">
      <c r="A37" s="44">
        <v>2</v>
      </c>
      <c r="B37" s="189" t="s">
        <v>525</v>
      </c>
      <c r="C37" s="190"/>
      <c r="D37" s="191"/>
      <c r="E37" s="192" t="s">
        <v>506</v>
      </c>
      <c r="F37" s="192"/>
      <c r="G37" s="45" t="s">
        <v>6</v>
      </c>
      <c r="H37" s="193">
        <f t="shared" si="8"/>
        <v>11</v>
      </c>
      <c r="I37" s="193"/>
      <c r="J37" s="53">
        <f t="shared" si="9"/>
        <v>22</v>
      </c>
      <c r="L37" s="47">
        <f t="shared" si="10"/>
        <v>0</v>
      </c>
      <c r="N37" s="47">
        <f t="shared" si="11"/>
        <v>0</v>
      </c>
    </row>
    <row r="38" spans="1:14" s="47" customFormat="1" ht="12.95" customHeight="1" x14ac:dyDescent="0.15">
      <c r="A38" s="44">
        <v>2</v>
      </c>
      <c r="B38" s="189" t="s">
        <v>533</v>
      </c>
      <c r="C38" s="196"/>
      <c r="D38" s="197"/>
      <c r="E38" s="189" t="s">
        <v>371</v>
      </c>
      <c r="F38" s="191"/>
      <c r="G38" s="45" t="s">
        <v>6</v>
      </c>
      <c r="H38" s="193">
        <f t="shared" si="8"/>
        <v>4</v>
      </c>
      <c r="I38" s="193"/>
      <c r="J38" s="53">
        <f t="shared" si="9"/>
        <v>8</v>
      </c>
      <c r="L38" s="47">
        <f t="shared" si="10"/>
        <v>0.68</v>
      </c>
      <c r="N38" s="47">
        <f t="shared" si="11"/>
        <v>0</v>
      </c>
    </row>
    <row r="39" spans="1:14" s="47" customFormat="1" ht="12.95" customHeight="1" x14ac:dyDescent="0.15">
      <c r="A39" s="44">
        <v>1</v>
      </c>
      <c r="B39" s="189" t="s">
        <v>531</v>
      </c>
      <c r="C39" s="196"/>
      <c r="D39" s="197"/>
      <c r="E39" s="189" t="s">
        <v>434</v>
      </c>
      <c r="F39" s="191"/>
      <c r="G39" s="45" t="s">
        <v>15</v>
      </c>
      <c r="H39" s="193">
        <f t="shared" si="8"/>
        <v>8</v>
      </c>
      <c r="I39" s="193"/>
      <c r="J39" s="53">
        <f t="shared" si="9"/>
        <v>8</v>
      </c>
      <c r="L39" s="47">
        <f t="shared" si="10"/>
        <v>0</v>
      </c>
      <c r="N39" s="47">
        <f t="shared" si="11"/>
        <v>0</v>
      </c>
    </row>
    <row r="40" spans="1:14" s="47" customFormat="1" ht="12.95" customHeight="1" x14ac:dyDescent="0.15">
      <c r="A40" s="44"/>
      <c r="B40" s="189"/>
      <c r="C40" s="190"/>
      <c r="D40" s="191"/>
      <c r="E40" s="192" t="s">
        <v>11</v>
      </c>
      <c r="F40" s="192"/>
      <c r="G40" s="45" t="s">
        <v>7</v>
      </c>
      <c r="H40" s="193">
        <f t="shared" si="8"/>
        <v>0</v>
      </c>
      <c r="I40" s="193"/>
      <c r="J40" s="53">
        <f t="shared" si="9"/>
        <v>0</v>
      </c>
      <c r="L40" s="47">
        <f t="shared" si="10"/>
        <v>0</v>
      </c>
      <c r="N40" s="47">
        <f t="shared" si="11"/>
        <v>0</v>
      </c>
    </row>
    <row r="41" spans="1:14" s="47" customFormat="1" ht="12.95" customHeight="1" thickBot="1" x14ac:dyDescent="0.2">
      <c r="A41" s="44"/>
      <c r="B41" s="189"/>
      <c r="C41" s="190"/>
      <c r="D41" s="191"/>
      <c r="E41" s="192" t="s">
        <v>11</v>
      </c>
      <c r="F41" s="192"/>
      <c r="G41" s="45" t="s">
        <v>7</v>
      </c>
      <c r="H41" s="193">
        <f t="shared" si="8"/>
        <v>0</v>
      </c>
      <c r="I41" s="193"/>
      <c r="J41" s="53">
        <f t="shared" si="9"/>
        <v>0</v>
      </c>
      <c r="L41" s="47">
        <f t="shared" si="10"/>
        <v>0</v>
      </c>
      <c r="N41" s="47">
        <f t="shared" si="11"/>
        <v>0</v>
      </c>
    </row>
    <row r="42" spans="1:14" s="47" customFormat="1" ht="12.95" customHeight="1" thickTop="1" thickBot="1" x14ac:dyDescent="0.2">
      <c r="A42" s="103">
        <f>SUM(A36:A41)+N42</f>
        <v>8</v>
      </c>
      <c r="B42" s="104"/>
      <c r="C42" s="104"/>
      <c r="D42" s="104"/>
      <c r="E42" s="203"/>
      <c r="F42" s="204"/>
      <c r="G42" s="105"/>
      <c r="H42" s="205"/>
      <c r="I42" s="195"/>
      <c r="J42" s="102">
        <f>SUM(J36:J41)+J34</f>
        <v>74</v>
      </c>
      <c r="N42" s="47">
        <f>SUM(N36:N41)</f>
        <v>0</v>
      </c>
    </row>
    <row r="43" spans="1:14" s="47" customFormat="1" ht="6" customHeight="1" thickTop="1" thickBot="1" x14ac:dyDescent="0.2"/>
    <row r="44" spans="1:14" s="47" customFormat="1" ht="15" customHeight="1" thickTop="1" thickBot="1" x14ac:dyDescent="0.2">
      <c r="A44" s="54">
        <f>SUM(A42+A31+A19)+IF(F7&gt;0,1,0)</f>
        <v>22</v>
      </c>
      <c r="B44" s="55" t="s">
        <v>523</v>
      </c>
      <c r="C44" s="159" t="s">
        <v>524</v>
      </c>
      <c r="D44" s="160"/>
      <c r="E44" s="160"/>
      <c r="F44" s="160"/>
      <c r="G44" s="56"/>
      <c r="H44" s="56" t="s">
        <v>347</v>
      </c>
      <c r="I44" s="56"/>
      <c r="J44" s="72">
        <f>SUM(J42+J31+J19+J6+J7+F7)</f>
        <v>200</v>
      </c>
      <c r="L44" s="47">
        <f>SUM(L12:L41)</f>
        <v>2.04</v>
      </c>
    </row>
    <row r="45" spans="1:14" ht="13.5" thickTop="1" x14ac:dyDescent="0.15"/>
    <row r="85" spans="1:17" x14ac:dyDescent="0.1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x14ac:dyDescent="0.1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idden="1" x14ac:dyDescent="0.15">
      <c r="A87" s="59" t="s">
        <v>13</v>
      </c>
      <c r="B87" s="59"/>
      <c r="C87" s="59"/>
      <c r="D87" s="59"/>
      <c r="E87" s="60" t="s">
        <v>0</v>
      </c>
      <c r="F87" s="61" t="s">
        <v>15</v>
      </c>
      <c r="G87" s="61" t="s">
        <v>351</v>
      </c>
      <c r="H87" s="61" t="s">
        <v>4</v>
      </c>
      <c r="I87" s="61" t="s">
        <v>26</v>
      </c>
      <c r="J87" s="61" t="s">
        <v>352</v>
      </c>
      <c r="K87" s="59"/>
      <c r="L87" s="59"/>
      <c r="M87" s="59"/>
      <c r="N87" s="59"/>
      <c r="O87" s="59"/>
      <c r="P87" s="59"/>
      <c r="Q87" s="59"/>
    </row>
    <row r="88" spans="1:17" hidden="1" x14ac:dyDescent="0.15">
      <c r="A88" s="59"/>
      <c r="B88" s="59"/>
      <c r="C88" s="59"/>
      <c r="D88" s="59"/>
      <c r="E88" s="59"/>
      <c r="F88" s="58"/>
      <c r="G88" s="58"/>
      <c r="H88" s="58"/>
      <c r="I88" s="59"/>
      <c r="J88" s="59"/>
      <c r="K88" s="59"/>
      <c r="L88" s="59"/>
      <c r="M88" s="59"/>
      <c r="N88" s="59"/>
      <c r="O88" s="59"/>
      <c r="P88" s="59"/>
      <c r="Q88" s="59"/>
    </row>
    <row r="89" spans="1:17" hidden="1" x14ac:dyDescent="0.15">
      <c r="A89" s="59"/>
      <c r="B89" s="59"/>
      <c r="C89" s="59"/>
      <c r="D89" s="59"/>
      <c r="E89" s="62" t="s">
        <v>11</v>
      </c>
      <c r="F89" s="58"/>
      <c r="G89" s="58"/>
      <c r="H89" s="58"/>
      <c r="I89" s="59">
        <v>0</v>
      </c>
      <c r="J89" s="59"/>
      <c r="K89" t="s">
        <v>351</v>
      </c>
      <c r="L89" s="59">
        <v>0</v>
      </c>
      <c r="M89" t="s">
        <v>356</v>
      </c>
      <c r="N89" s="141" t="s">
        <v>360</v>
      </c>
      <c r="O89" s="59">
        <v>-3</v>
      </c>
      <c r="P89" s="62" t="s">
        <v>6</v>
      </c>
      <c r="Q89" s="59"/>
    </row>
    <row r="90" spans="1:17" hidden="1" x14ac:dyDescent="0.15">
      <c r="A90" s="59"/>
      <c r="B90" s="59"/>
      <c r="C90" s="59"/>
      <c r="D90" s="59"/>
      <c r="E90" t="s">
        <v>367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353</v>
      </c>
      <c r="L90" s="59">
        <v>3</v>
      </c>
      <c r="M90" t="s">
        <v>357</v>
      </c>
      <c r="N90" s="141" t="s">
        <v>361</v>
      </c>
      <c r="O90" s="59">
        <v>-3</v>
      </c>
      <c r="P90" s="59" t="s">
        <v>4</v>
      </c>
      <c r="Q90" s="59"/>
    </row>
    <row r="91" spans="1:17" hidden="1" x14ac:dyDescent="0.15">
      <c r="A91" s="59"/>
      <c r="B91" s="59"/>
      <c r="C91" s="59"/>
      <c r="D91" s="59"/>
      <c r="E91" t="s">
        <v>368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354</v>
      </c>
      <c r="L91" s="59">
        <v>6</v>
      </c>
      <c r="M91" s="141" t="s">
        <v>508</v>
      </c>
      <c r="N91" s="141" t="s">
        <v>362</v>
      </c>
      <c r="O91" s="59">
        <v>-3</v>
      </c>
      <c r="P91" s="144" t="s">
        <v>15</v>
      </c>
      <c r="Q91" s="59"/>
    </row>
    <row r="92" spans="1:17" hidden="1" x14ac:dyDescent="0.15">
      <c r="A92" s="59"/>
      <c r="B92" s="59"/>
      <c r="C92" s="59"/>
      <c r="D92" s="59"/>
      <c r="E92" t="s">
        <v>369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t="s">
        <v>355</v>
      </c>
      <c r="L92" s="59">
        <v>10</v>
      </c>
      <c r="M92" t="s">
        <v>358</v>
      </c>
      <c r="N92" s="141" t="s">
        <v>363</v>
      </c>
      <c r="O92" s="59">
        <v>-6</v>
      </c>
      <c r="P92" s="59"/>
      <c r="Q92" s="59"/>
    </row>
    <row r="93" spans="1:17" hidden="1" x14ac:dyDescent="0.15">
      <c r="A93" s="59"/>
      <c r="B93" s="59"/>
      <c r="C93" s="59"/>
      <c r="D93" s="59"/>
      <c r="E93" t="s">
        <v>370</v>
      </c>
      <c r="F93" s="65" t="s">
        <v>16</v>
      </c>
      <c r="G93" s="58">
        <v>4</v>
      </c>
      <c r="H93" s="58">
        <v>5</v>
      </c>
      <c r="I93" s="59">
        <v>0.34</v>
      </c>
      <c r="J93" s="59"/>
      <c r="K93" s="62" t="s">
        <v>5</v>
      </c>
      <c r="L93" s="59">
        <v>0</v>
      </c>
      <c r="M93" t="s">
        <v>359</v>
      </c>
      <c r="N93" s="141" t="s">
        <v>364</v>
      </c>
      <c r="O93" s="59">
        <v>-6</v>
      </c>
      <c r="P93" s="59"/>
      <c r="Q93" s="59"/>
    </row>
    <row r="94" spans="1:17" hidden="1" x14ac:dyDescent="0.15">
      <c r="A94" s="59"/>
      <c r="B94" s="59"/>
      <c r="C94" s="59"/>
      <c r="D94" s="59"/>
      <c r="E94" s="141" t="s">
        <v>504</v>
      </c>
      <c r="F94" s="65" t="s">
        <v>16</v>
      </c>
      <c r="G94" s="67">
        <v>5</v>
      </c>
      <c r="H94" s="63" t="s">
        <v>16</v>
      </c>
      <c r="I94" s="59">
        <v>0.34</v>
      </c>
      <c r="J94" s="59"/>
      <c r="K94" s="62"/>
      <c r="L94" s="59"/>
      <c r="M94" s="62" t="s">
        <v>6</v>
      </c>
      <c r="N94" s="62" t="s">
        <v>6</v>
      </c>
      <c r="O94" s="59">
        <v>0</v>
      </c>
      <c r="P94" s="59"/>
      <c r="Q94" s="59"/>
    </row>
    <row r="95" spans="1:17" hidden="1" x14ac:dyDescent="0.15">
      <c r="A95" s="59"/>
      <c r="B95" s="59"/>
      <c r="C95" s="59"/>
      <c r="D95" s="59"/>
      <c r="E95" s="145" t="s">
        <v>371</v>
      </c>
      <c r="F95" s="65" t="s">
        <v>16</v>
      </c>
      <c r="G95" s="67">
        <v>4</v>
      </c>
      <c r="H95" s="67">
        <v>5</v>
      </c>
      <c r="I95" s="66">
        <v>0.34</v>
      </c>
      <c r="J95" s="59"/>
      <c r="K95" s="59"/>
      <c r="L95" s="59"/>
      <c r="O95" s="59"/>
      <c r="P95" s="59"/>
      <c r="Q95" s="59"/>
    </row>
    <row r="96" spans="1:17" hidden="1" x14ac:dyDescent="0.15">
      <c r="A96" s="59"/>
      <c r="B96" s="59"/>
      <c r="C96" s="59"/>
      <c r="D96" s="59"/>
      <c r="E96" t="s">
        <v>372</v>
      </c>
      <c r="F96" s="58">
        <v>5</v>
      </c>
      <c r="G96" s="58">
        <v>7</v>
      </c>
      <c r="H96" s="58">
        <v>9</v>
      </c>
      <c r="I96" s="59">
        <v>0</v>
      </c>
      <c r="J96" s="59"/>
      <c r="K96" s="69" t="s">
        <v>36</v>
      </c>
      <c r="L96" s="69">
        <v>0</v>
      </c>
      <c r="M96" s="59"/>
      <c r="N96" s="59">
        <v>0</v>
      </c>
      <c r="O96" s="59"/>
      <c r="P96" s="59"/>
      <c r="Q96" s="59"/>
    </row>
    <row r="97" spans="1:17" hidden="1" x14ac:dyDescent="0.15">
      <c r="A97" s="59"/>
      <c r="B97" s="59"/>
      <c r="C97" s="59"/>
      <c r="D97" s="59"/>
      <c r="E97" t="s">
        <v>373</v>
      </c>
      <c r="F97" s="58">
        <v>6</v>
      </c>
      <c r="G97" s="58">
        <v>8</v>
      </c>
      <c r="H97" s="58">
        <v>10</v>
      </c>
      <c r="I97" s="59">
        <v>0</v>
      </c>
      <c r="J97" s="59"/>
      <c r="K97" s="144" t="s">
        <v>365</v>
      </c>
      <c r="L97" s="69">
        <v>2</v>
      </c>
      <c r="M97" s="59"/>
      <c r="N97" s="59">
        <v>1</v>
      </c>
      <c r="O97" s="59"/>
      <c r="P97" s="59"/>
      <c r="Q97" s="59"/>
    </row>
    <row r="98" spans="1:17" hidden="1" x14ac:dyDescent="0.15">
      <c r="A98" s="59"/>
      <c r="B98" s="59"/>
      <c r="C98" s="59"/>
      <c r="D98" s="59"/>
      <c r="E98" s="155" t="s">
        <v>520</v>
      </c>
      <c r="F98" s="156">
        <v>6</v>
      </c>
      <c r="G98" s="156">
        <v>8</v>
      </c>
      <c r="H98" s="156">
        <v>10</v>
      </c>
      <c r="I98" s="59">
        <v>0</v>
      </c>
      <c r="J98" s="59"/>
      <c r="K98" s="144" t="s">
        <v>366</v>
      </c>
      <c r="L98" s="69">
        <v>6</v>
      </c>
      <c r="M98" s="59"/>
      <c r="N98" s="59"/>
      <c r="O98" s="59"/>
      <c r="P98" s="59"/>
      <c r="Q98" s="59"/>
    </row>
    <row r="99" spans="1:17" hidden="1" x14ac:dyDescent="0.15">
      <c r="A99" s="59"/>
      <c r="B99" s="59"/>
      <c r="C99" s="59"/>
      <c r="D99" s="59"/>
      <c r="E99" t="s">
        <v>374</v>
      </c>
      <c r="F99" s="58">
        <v>5</v>
      </c>
      <c r="G99" s="58">
        <v>7</v>
      </c>
      <c r="H99" s="58">
        <v>9</v>
      </c>
      <c r="I99" s="59">
        <v>0</v>
      </c>
      <c r="J99" s="59"/>
      <c r="M99" s="59"/>
      <c r="N99" s="59"/>
      <c r="O99" s="59"/>
      <c r="P99" s="59"/>
      <c r="Q99" s="59"/>
    </row>
    <row r="100" spans="1:17" hidden="1" x14ac:dyDescent="0.15">
      <c r="A100" s="59"/>
      <c r="B100" s="59"/>
      <c r="C100" s="59"/>
      <c r="D100" s="59"/>
      <c r="E100" t="s">
        <v>375</v>
      </c>
      <c r="F100" s="58">
        <v>6</v>
      </c>
      <c r="G100" s="58">
        <v>8</v>
      </c>
      <c r="H100" s="58">
        <v>10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15">
      <c r="A101" s="59"/>
      <c r="B101" s="59"/>
      <c r="C101" s="59"/>
      <c r="D101" s="59"/>
      <c r="E101" t="s">
        <v>376</v>
      </c>
      <c r="F101" s="67">
        <v>6</v>
      </c>
      <c r="G101" s="67">
        <v>8</v>
      </c>
      <c r="H101" s="67">
        <v>10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15">
      <c r="A102" s="59"/>
      <c r="B102" s="59"/>
      <c r="C102" s="59"/>
      <c r="D102" s="59"/>
      <c r="E102" t="s">
        <v>377</v>
      </c>
      <c r="F102" s="67">
        <v>7</v>
      </c>
      <c r="G102" s="67">
        <v>9</v>
      </c>
      <c r="H102" s="67">
        <v>11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15">
      <c r="A103" s="59"/>
      <c r="B103" s="59"/>
      <c r="C103" s="59"/>
      <c r="D103" s="59"/>
      <c r="E103" s="141" t="s">
        <v>515</v>
      </c>
      <c r="F103" s="67">
        <v>7</v>
      </c>
      <c r="G103" s="67">
        <v>9</v>
      </c>
      <c r="H103" s="67">
        <v>11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15">
      <c r="A104" s="59"/>
      <c r="B104" s="59"/>
      <c r="C104" s="59"/>
      <c r="D104" s="59"/>
      <c r="E104" s="141" t="s">
        <v>505</v>
      </c>
      <c r="F104" s="67">
        <v>8</v>
      </c>
      <c r="G104" s="67">
        <v>10</v>
      </c>
      <c r="H104" s="67">
        <v>12</v>
      </c>
      <c r="I104" s="146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15">
      <c r="A105" s="59"/>
      <c r="B105" s="59"/>
      <c r="C105" s="59"/>
      <c r="D105" s="59"/>
      <c r="E105" s="141" t="s">
        <v>507</v>
      </c>
      <c r="F105" s="67">
        <v>5</v>
      </c>
      <c r="G105" s="67">
        <v>7</v>
      </c>
      <c r="H105" s="67">
        <v>9</v>
      </c>
      <c r="I105" s="146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15">
      <c r="A106" s="59"/>
      <c r="B106" s="59"/>
      <c r="C106" s="59"/>
      <c r="D106" s="59"/>
      <c r="E106" t="s">
        <v>378</v>
      </c>
      <c r="F106" s="58">
        <v>5</v>
      </c>
      <c r="G106" s="58">
        <v>7</v>
      </c>
      <c r="H106" s="58">
        <v>9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15">
      <c r="A107" s="59"/>
      <c r="B107" s="59"/>
      <c r="C107" s="59"/>
      <c r="D107" s="59"/>
      <c r="E107" t="s">
        <v>379</v>
      </c>
      <c r="F107" s="58">
        <v>7</v>
      </c>
      <c r="G107" s="58">
        <v>9</v>
      </c>
      <c r="H107" s="58">
        <v>11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15">
      <c r="A108" s="59"/>
      <c r="B108" s="59"/>
      <c r="C108" s="59"/>
      <c r="D108" s="59"/>
      <c r="E108" t="s">
        <v>380</v>
      </c>
      <c r="F108" s="58">
        <v>7</v>
      </c>
      <c r="G108" s="58">
        <v>9</v>
      </c>
      <c r="H108" s="58">
        <v>11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15">
      <c r="A109" s="59"/>
      <c r="B109" s="59"/>
      <c r="C109" s="59"/>
      <c r="D109" s="59"/>
      <c r="E109" t="s">
        <v>381</v>
      </c>
      <c r="F109" s="67">
        <v>6</v>
      </c>
      <c r="G109" s="67">
        <v>8</v>
      </c>
      <c r="H109" s="67">
        <v>10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15">
      <c r="A110" s="59"/>
      <c r="B110" s="59"/>
      <c r="C110" s="59"/>
      <c r="D110" s="59"/>
      <c r="E110" t="s">
        <v>382</v>
      </c>
      <c r="F110" s="67">
        <v>6</v>
      </c>
      <c r="G110" s="67">
        <v>8</v>
      </c>
      <c r="H110" s="67">
        <v>10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15">
      <c r="A111" s="59"/>
      <c r="B111" s="59"/>
      <c r="C111" s="59"/>
      <c r="D111" s="59"/>
      <c r="E111" t="s">
        <v>383</v>
      </c>
      <c r="F111" s="58">
        <v>8</v>
      </c>
      <c r="G111" s="58">
        <v>10</v>
      </c>
      <c r="H111" s="58">
        <v>12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15">
      <c r="A112" s="59"/>
      <c r="B112" s="59"/>
      <c r="C112" s="59"/>
      <c r="D112" s="59"/>
      <c r="E112" t="s">
        <v>384</v>
      </c>
      <c r="F112" s="58">
        <v>8</v>
      </c>
      <c r="G112" s="58">
        <v>10</v>
      </c>
      <c r="H112" s="58">
        <v>12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15">
      <c r="A113" s="59"/>
      <c r="B113" s="59"/>
      <c r="C113" s="59"/>
      <c r="D113" s="59"/>
      <c r="E113" s="141" t="s">
        <v>493</v>
      </c>
      <c r="F113" s="58">
        <v>9</v>
      </c>
      <c r="G113" s="58">
        <v>11</v>
      </c>
      <c r="H113" s="58">
        <v>13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15">
      <c r="A114" s="59"/>
      <c r="B114" s="59"/>
      <c r="C114" s="59"/>
      <c r="D114" s="59"/>
      <c r="E114" t="s">
        <v>385</v>
      </c>
      <c r="F114" s="67">
        <v>9</v>
      </c>
      <c r="G114" s="67">
        <v>11</v>
      </c>
      <c r="H114" s="67">
        <v>13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15">
      <c r="A115" s="59"/>
      <c r="B115" s="59"/>
      <c r="C115" s="59"/>
      <c r="D115" s="59"/>
      <c r="E115" t="s">
        <v>386</v>
      </c>
      <c r="F115" s="58">
        <v>8</v>
      </c>
      <c r="G115" s="58">
        <v>10</v>
      </c>
      <c r="H115" s="58">
        <v>12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15">
      <c r="A116" s="59"/>
      <c r="B116" s="59"/>
      <c r="C116" s="59"/>
      <c r="D116" s="59"/>
      <c r="E116" t="s">
        <v>387</v>
      </c>
      <c r="F116" s="58">
        <v>8</v>
      </c>
      <c r="G116" s="58">
        <v>10</v>
      </c>
      <c r="H116" s="58">
        <v>12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15">
      <c r="A117" s="59"/>
      <c r="B117" s="59"/>
      <c r="C117" s="59"/>
      <c r="D117" s="59"/>
      <c r="E117" s="141" t="s">
        <v>494</v>
      </c>
      <c r="F117" s="58">
        <v>9</v>
      </c>
      <c r="G117" s="58">
        <v>11</v>
      </c>
      <c r="H117" s="58">
        <v>13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15">
      <c r="A118" s="59"/>
      <c r="B118" s="59"/>
      <c r="C118" s="59"/>
      <c r="D118" s="59"/>
      <c r="E118" s="141" t="s">
        <v>388</v>
      </c>
      <c r="F118" s="67">
        <v>4</v>
      </c>
      <c r="G118" s="67">
        <v>6</v>
      </c>
      <c r="H118" s="67">
        <v>8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15">
      <c r="A119" s="59"/>
      <c r="B119" s="59"/>
      <c r="C119" s="59"/>
      <c r="D119" s="59"/>
      <c r="E119" t="s">
        <v>389</v>
      </c>
      <c r="F119" s="67">
        <v>6</v>
      </c>
      <c r="G119" s="67">
        <v>8</v>
      </c>
      <c r="H119" s="67">
        <v>10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15">
      <c r="A120" s="59"/>
      <c r="B120" s="59"/>
      <c r="C120" s="59"/>
      <c r="D120" s="59"/>
      <c r="E120" t="s">
        <v>390</v>
      </c>
      <c r="F120" s="67">
        <v>5</v>
      </c>
      <c r="G120" s="67">
        <v>7</v>
      </c>
      <c r="H120" s="67">
        <v>9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15">
      <c r="A121" s="59"/>
      <c r="B121" s="59"/>
      <c r="C121" s="59"/>
      <c r="D121" s="59"/>
      <c r="E121" s="141" t="s">
        <v>392</v>
      </c>
      <c r="F121" s="67">
        <v>7</v>
      </c>
      <c r="G121" s="67">
        <v>9</v>
      </c>
      <c r="H121" s="67">
        <v>11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15">
      <c r="A122" s="59"/>
      <c r="B122" s="59"/>
      <c r="C122" s="59"/>
      <c r="D122" s="59"/>
      <c r="E122" s="141" t="s">
        <v>517</v>
      </c>
      <c r="F122" s="67">
        <v>8</v>
      </c>
      <c r="G122" s="67">
        <v>10</v>
      </c>
      <c r="H122" s="67">
        <v>13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15">
      <c r="A123" s="59"/>
      <c r="B123" s="59"/>
      <c r="C123" s="59"/>
      <c r="D123" s="59"/>
      <c r="E123" t="s">
        <v>393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15">
      <c r="A124" s="59"/>
      <c r="B124" s="59"/>
      <c r="C124" s="59"/>
      <c r="D124" s="59"/>
      <c r="E124" s="141" t="s">
        <v>417</v>
      </c>
      <c r="F124" s="67">
        <v>5</v>
      </c>
      <c r="G124" s="67">
        <v>7</v>
      </c>
      <c r="H124" s="67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15">
      <c r="A125" s="59"/>
      <c r="B125" s="59"/>
      <c r="C125" s="59"/>
      <c r="D125" s="59"/>
      <c r="E125" s="145" t="s">
        <v>396</v>
      </c>
      <c r="F125" s="67">
        <v>7</v>
      </c>
      <c r="G125" s="67">
        <v>9</v>
      </c>
      <c r="H125" s="67">
        <v>11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15">
      <c r="A126" s="59"/>
      <c r="B126" s="59"/>
      <c r="C126" s="59"/>
      <c r="D126" s="59"/>
      <c r="E126" s="141" t="s">
        <v>418</v>
      </c>
      <c r="F126" s="67">
        <v>6</v>
      </c>
      <c r="G126" s="67">
        <v>8</v>
      </c>
      <c r="H126" s="67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15">
      <c r="A127" s="59"/>
      <c r="B127" s="59"/>
      <c r="C127" s="59"/>
      <c r="D127" s="59"/>
      <c r="E127" s="145" t="s">
        <v>397</v>
      </c>
      <c r="F127" s="67">
        <v>5</v>
      </c>
      <c r="G127" s="67">
        <v>7</v>
      </c>
      <c r="H127" s="67">
        <v>9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15">
      <c r="A128" s="59"/>
      <c r="B128" s="59"/>
      <c r="C128" s="59"/>
      <c r="D128" s="59"/>
      <c r="E128" s="145" t="s">
        <v>419</v>
      </c>
      <c r="F128" s="67">
        <v>6</v>
      </c>
      <c r="G128" s="67">
        <v>8</v>
      </c>
      <c r="H128" s="67">
        <v>10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15">
      <c r="A129" s="59"/>
      <c r="B129" s="59"/>
      <c r="C129" s="59"/>
      <c r="D129" s="59"/>
      <c r="E129" s="141" t="s">
        <v>420</v>
      </c>
      <c r="F129" s="67">
        <v>7</v>
      </c>
      <c r="G129" s="67">
        <v>9</v>
      </c>
      <c r="H129" s="67">
        <v>11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15">
      <c r="A130" s="59"/>
      <c r="B130" s="59"/>
      <c r="C130" s="59"/>
      <c r="D130" s="59"/>
      <c r="E130" s="141" t="s">
        <v>391</v>
      </c>
      <c r="F130" s="67">
        <v>6</v>
      </c>
      <c r="G130" s="67">
        <v>8</v>
      </c>
      <c r="H130" s="67">
        <v>10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15">
      <c r="A131" s="59"/>
      <c r="B131" s="59"/>
      <c r="C131" s="59"/>
      <c r="D131" s="59"/>
      <c r="E131" t="s">
        <v>394</v>
      </c>
      <c r="F131" s="67">
        <v>4</v>
      </c>
      <c r="G131" s="67">
        <v>6</v>
      </c>
      <c r="H131" s="67">
        <v>8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15">
      <c r="A132" s="59"/>
      <c r="B132" s="59"/>
      <c r="C132" s="59"/>
      <c r="D132" s="59"/>
      <c r="E132" t="s">
        <v>395</v>
      </c>
      <c r="F132" s="67">
        <v>7</v>
      </c>
      <c r="G132" s="67">
        <v>9</v>
      </c>
      <c r="H132" s="67">
        <v>11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15">
      <c r="A133" s="59"/>
      <c r="B133" s="59"/>
      <c r="C133" s="59"/>
      <c r="D133" s="59"/>
      <c r="E133" s="145" t="s">
        <v>398</v>
      </c>
      <c r="F133" s="67">
        <v>8</v>
      </c>
      <c r="G133" s="67">
        <v>10</v>
      </c>
      <c r="H133" s="67">
        <v>12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15">
      <c r="A134" s="59"/>
      <c r="B134" s="59"/>
      <c r="C134" s="59"/>
      <c r="D134" s="59"/>
      <c r="E134" s="145" t="s">
        <v>506</v>
      </c>
      <c r="F134" s="67">
        <v>9</v>
      </c>
      <c r="G134" s="67">
        <v>11</v>
      </c>
      <c r="H134" s="67">
        <v>13</v>
      </c>
      <c r="I134" s="146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15">
      <c r="A135" s="59"/>
      <c r="B135" s="59"/>
      <c r="C135" s="59"/>
      <c r="D135" s="59"/>
      <c r="E135" s="145" t="s">
        <v>399</v>
      </c>
      <c r="F135" s="67">
        <v>5</v>
      </c>
      <c r="G135" s="67">
        <v>7</v>
      </c>
      <c r="H135" s="67">
        <v>9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15">
      <c r="A136" s="59"/>
      <c r="B136" s="59"/>
      <c r="C136" s="59"/>
      <c r="D136" s="59"/>
      <c r="E136" s="144" t="s">
        <v>400</v>
      </c>
      <c r="F136" s="67">
        <v>5</v>
      </c>
      <c r="G136" s="67">
        <v>7</v>
      </c>
      <c r="H136" s="67">
        <v>9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15">
      <c r="A137" s="59"/>
      <c r="B137" s="59"/>
      <c r="C137" s="59"/>
      <c r="D137" s="59"/>
      <c r="E137" s="141" t="s">
        <v>401</v>
      </c>
      <c r="F137" s="58">
        <v>5</v>
      </c>
      <c r="G137" s="58">
        <v>7</v>
      </c>
      <c r="H137" s="58">
        <v>9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15">
      <c r="A138" s="59"/>
      <c r="B138" s="59"/>
      <c r="C138" s="59"/>
      <c r="D138" s="59"/>
      <c r="E138" t="s">
        <v>402</v>
      </c>
      <c r="F138" s="58">
        <v>6</v>
      </c>
      <c r="G138" s="58">
        <v>8</v>
      </c>
      <c r="H138" s="58">
        <v>10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15">
      <c r="A139" s="59"/>
      <c r="B139" s="59"/>
      <c r="C139" s="59"/>
      <c r="D139" s="59"/>
      <c r="E139" s="141" t="s">
        <v>421</v>
      </c>
      <c r="F139" s="58">
        <v>6</v>
      </c>
      <c r="G139" s="58">
        <v>8</v>
      </c>
      <c r="H139" s="58">
        <v>10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15">
      <c r="A140" s="59"/>
      <c r="B140" s="59"/>
      <c r="C140" s="59"/>
      <c r="D140" s="59"/>
      <c r="E140" s="141" t="s">
        <v>422</v>
      </c>
      <c r="F140" s="58">
        <v>7</v>
      </c>
      <c r="G140" s="58">
        <v>9</v>
      </c>
      <c r="H140" s="58">
        <v>11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15">
      <c r="A141" s="59"/>
      <c r="B141" s="59"/>
      <c r="C141" s="59"/>
      <c r="D141" s="59"/>
      <c r="E141" t="s">
        <v>403</v>
      </c>
      <c r="F141" s="58">
        <v>7</v>
      </c>
      <c r="G141" s="58">
        <v>9</v>
      </c>
      <c r="H141" s="58">
        <v>11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15">
      <c r="A142" s="59"/>
      <c r="B142" s="59"/>
      <c r="C142" s="59"/>
      <c r="D142" s="59"/>
      <c r="E142" s="145" t="s">
        <v>404</v>
      </c>
      <c r="F142" s="67">
        <v>6</v>
      </c>
      <c r="G142" s="67">
        <v>8</v>
      </c>
      <c r="H142" s="67">
        <v>10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15">
      <c r="A143" s="59"/>
      <c r="B143" s="59"/>
      <c r="C143" s="59"/>
      <c r="D143" s="59"/>
      <c r="E143" s="141" t="s">
        <v>405</v>
      </c>
      <c r="F143" s="58">
        <v>6</v>
      </c>
      <c r="G143" s="58">
        <v>8</v>
      </c>
      <c r="H143" s="58">
        <v>10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15">
      <c r="A144" s="59"/>
      <c r="B144" s="59"/>
      <c r="C144" s="59"/>
      <c r="D144" s="59"/>
      <c r="E144" t="s">
        <v>406</v>
      </c>
      <c r="F144" s="58">
        <v>7</v>
      </c>
      <c r="G144" s="58">
        <v>9</v>
      </c>
      <c r="H144" s="58">
        <v>11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15">
      <c r="A145" s="59"/>
      <c r="B145" s="59"/>
      <c r="C145" s="59"/>
      <c r="D145" s="59"/>
      <c r="E145" s="141" t="s">
        <v>423</v>
      </c>
      <c r="F145" s="58">
        <v>8</v>
      </c>
      <c r="G145" s="58">
        <v>10</v>
      </c>
      <c r="H145" s="58">
        <v>12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15">
      <c r="A146" s="59"/>
      <c r="B146" s="59"/>
      <c r="C146" s="59"/>
      <c r="D146" s="59"/>
      <c r="E146" t="s">
        <v>407</v>
      </c>
      <c r="F146" s="58">
        <v>7</v>
      </c>
      <c r="G146" s="58">
        <v>9</v>
      </c>
      <c r="H146" s="58">
        <v>11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15">
      <c r="A147" s="59"/>
      <c r="B147" s="59"/>
      <c r="C147" s="59"/>
      <c r="D147" s="59"/>
      <c r="E147" s="141" t="s">
        <v>424</v>
      </c>
      <c r="F147" s="58">
        <v>8</v>
      </c>
      <c r="G147" s="58">
        <v>10</v>
      </c>
      <c r="H147" s="58">
        <v>12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15">
      <c r="A148" s="59"/>
      <c r="B148" s="59"/>
      <c r="C148" s="59"/>
      <c r="D148" s="59"/>
      <c r="E148" s="145" t="s">
        <v>425</v>
      </c>
      <c r="F148" s="67">
        <v>7</v>
      </c>
      <c r="G148" s="67">
        <v>9</v>
      </c>
      <c r="H148" s="67">
        <v>11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15">
      <c r="A149" s="59"/>
      <c r="B149" s="59"/>
      <c r="C149" s="59"/>
      <c r="D149" s="59"/>
      <c r="E149" s="145" t="s">
        <v>426</v>
      </c>
      <c r="F149" s="67">
        <v>8</v>
      </c>
      <c r="G149" s="67">
        <v>10</v>
      </c>
      <c r="H149" s="67">
        <v>12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15">
      <c r="A150" s="59"/>
      <c r="B150" s="59"/>
      <c r="C150" s="59"/>
      <c r="D150" s="59"/>
      <c r="E150" s="145" t="s">
        <v>427</v>
      </c>
      <c r="F150" s="67">
        <v>9</v>
      </c>
      <c r="G150" s="67">
        <v>11</v>
      </c>
      <c r="H150" s="67">
        <v>13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15">
      <c r="A151" s="59"/>
      <c r="B151" s="59"/>
      <c r="C151" s="59"/>
      <c r="D151" s="59"/>
      <c r="E151" s="145" t="s">
        <v>495</v>
      </c>
      <c r="F151" s="67">
        <v>10</v>
      </c>
      <c r="G151" s="67">
        <v>12</v>
      </c>
      <c r="H151" s="67">
        <v>14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15">
      <c r="A152" s="59"/>
      <c r="B152" s="59"/>
      <c r="C152" s="59"/>
      <c r="D152" s="59"/>
      <c r="E152" t="s">
        <v>408</v>
      </c>
      <c r="F152" s="58">
        <v>7</v>
      </c>
      <c r="G152" s="58">
        <v>9</v>
      </c>
      <c r="H152" s="58">
        <v>11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15">
      <c r="A153" s="59"/>
      <c r="B153" s="59"/>
      <c r="C153" s="59"/>
      <c r="D153" s="59"/>
      <c r="E153" t="s">
        <v>409</v>
      </c>
      <c r="F153" s="58">
        <v>8</v>
      </c>
      <c r="G153" s="58">
        <v>10</v>
      </c>
      <c r="H153" s="58">
        <v>12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15">
      <c r="A154" s="59"/>
      <c r="B154" s="59"/>
      <c r="C154" s="59"/>
      <c r="D154" s="59"/>
      <c r="E154" t="s">
        <v>410</v>
      </c>
      <c r="F154" s="58">
        <v>9</v>
      </c>
      <c r="G154" s="58">
        <v>11</v>
      </c>
      <c r="H154" s="58">
        <v>13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15">
      <c r="A155" s="59"/>
      <c r="B155" s="59"/>
      <c r="C155" s="59"/>
      <c r="D155" s="59"/>
      <c r="E155" t="s">
        <v>411</v>
      </c>
      <c r="F155" s="58">
        <v>9</v>
      </c>
      <c r="G155" s="58">
        <v>11</v>
      </c>
      <c r="H155" s="58">
        <v>13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15">
      <c r="A156" s="59"/>
      <c r="B156" s="59"/>
      <c r="C156" s="59"/>
      <c r="D156" s="59"/>
      <c r="E156" s="141" t="s">
        <v>428</v>
      </c>
      <c r="F156" s="58">
        <v>9</v>
      </c>
      <c r="G156" s="58">
        <v>11</v>
      </c>
      <c r="H156" s="58">
        <v>13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15">
      <c r="A157" s="59"/>
      <c r="B157" s="59"/>
      <c r="C157" s="59"/>
      <c r="D157" s="59"/>
      <c r="E157" s="141" t="s">
        <v>496</v>
      </c>
      <c r="F157" s="58">
        <v>10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15">
      <c r="A158" s="59"/>
      <c r="B158" s="59"/>
      <c r="C158" s="59"/>
      <c r="D158" s="59"/>
      <c r="E158" s="141" t="s">
        <v>497</v>
      </c>
      <c r="F158" s="58">
        <v>10</v>
      </c>
      <c r="G158" s="58">
        <v>12</v>
      </c>
      <c r="H158" s="58">
        <v>14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15">
      <c r="A159" s="59"/>
      <c r="B159" s="59"/>
      <c r="C159" s="59"/>
      <c r="D159" s="59"/>
      <c r="E159" t="s">
        <v>412</v>
      </c>
      <c r="F159" s="58">
        <v>6</v>
      </c>
      <c r="G159" s="58">
        <v>8</v>
      </c>
      <c r="H159" s="58">
        <v>10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15">
      <c r="A160" s="59"/>
      <c r="B160" s="59"/>
      <c r="C160" s="59"/>
      <c r="D160" s="59"/>
      <c r="E160" t="s">
        <v>413</v>
      </c>
      <c r="F160" s="58">
        <v>8</v>
      </c>
      <c r="G160" s="58">
        <v>10</v>
      </c>
      <c r="H160" s="58">
        <v>12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15">
      <c r="A161" s="59"/>
      <c r="B161" s="59"/>
      <c r="C161" s="59"/>
      <c r="D161" s="59"/>
      <c r="E161" t="s">
        <v>414</v>
      </c>
      <c r="F161" s="58">
        <v>6</v>
      </c>
      <c r="G161" s="58">
        <v>8</v>
      </c>
      <c r="H161" s="58">
        <v>10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15">
      <c r="A162" s="59"/>
      <c r="B162" s="59"/>
      <c r="C162" s="59"/>
      <c r="D162" s="59"/>
      <c r="E162" t="s">
        <v>415</v>
      </c>
      <c r="F162" s="58">
        <v>7</v>
      </c>
      <c r="G162" s="58">
        <v>9</v>
      </c>
      <c r="H162" s="58">
        <v>11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15">
      <c r="A163" s="59"/>
      <c r="B163" s="59"/>
      <c r="C163" s="59"/>
      <c r="D163" s="59"/>
      <c r="E163" s="141" t="s">
        <v>429</v>
      </c>
      <c r="F163" s="58">
        <v>8</v>
      </c>
      <c r="G163" s="58">
        <v>10</v>
      </c>
      <c r="H163" s="58">
        <v>12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15">
      <c r="A164" s="59"/>
      <c r="B164" s="59"/>
      <c r="C164" s="59"/>
      <c r="D164" s="59"/>
      <c r="E164" t="s">
        <v>416</v>
      </c>
      <c r="F164" s="58">
        <v>8</v>
      </c>
      <c r="G164" s="58">
        <v>10</v>
      </c>
      <c r="H164" s="58">
        <v>12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15">
      <c r="A165" s="59"/>
      <c r="B165" s="59"/>
      <c r="C165" s="59"/>
      <c r="D165" s="59"/>
      <c r="E165" s="141" t="s">
        <v>430</v>
      </c>
      <c r="F165" s="58">
        <v>7</v>
      </c>
      <c r="G165" s="58">
        <v>9</v>
      </c>
      <c r="H165" s="58">
        <v>11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15">
      <c r="A166" s="59"/>
      <c r="B166" s="59"/>
      <c r="C166" s="59"/>
      <c r="D166" s="59"/>
      <c r="E166" s="141" t="s">
        <v>431</v>
      </c>
      <c r="F166" s="58">
        <v>9</v>
      </c>
      <c r="G166" s="58">
        <v>11</v>
      </c>
      <c r="H166" s="58">
        <v>13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15">
      <c r="A167" s="59"/>
      <c r="B167" s="59"/>
      <c r="C167" s="59"/>
      <c r="D167" s="59"/>
      <c r="E167" s="157" t="s">
        <v>521</v>
      </c>
      <c r="F167" s="156">
        <v>9</v>
      </c>
      <c r="G167" s="156">
        <v>11</v>
      </c>
      <c r="H167" s="156">
        <v>13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15">
      <c r="A168" s="59"/>
      <c r="B168" s="59"/>
      <c r="C168" s="59"/>
      <c r="D168" s="59"/>
      <c r="E168" s="145" t="s">
        <v>432</v>
      </c>
      <c r="F168" s="67">
        <v>10</v>
      </c>
      <c r="G168" s="67">
        <v>12</v>
      </c>
      <c r="H168" s="67">
        <v>14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15">
      <c r="A169" s="59"/>
      <c r="B169" s="59"/>
      <c r="C169" s="59"/>
      <c r="D169" s="59"/>
      <c r="E169" t="s">
        <v>433</v>
      </c>
      <c r="F169" s="63" t="s">
        <v>16</v>
      </c>
      <c r="G169" s="58">
        <v>12</v>
      </c>
      <c r="H169" s="58">
        <v>14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15">
      <c r="A170" s="59"/>
      <c r="B170" s="59"/>
      <c r="C170" s="59"/>
      <c r="D170" s="59"/>
      <c r="E170" t="s">
        <v>434</v>
      </c>
      <c r="F170" s="58">
        <v>8</v>
      </c>
      <c r="G170" s="58">
        <v>11</v>
      </c>
      <c r="H170" s="58">
        <v>13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15">
      <c r="A171" s="59"/>
      <c r="B171" s="59"/>
      <c r="C171" s="59"/>
      <c r="D171" s="59"/>
      <c r="E171" t="s">
        <v>435</v>
      </c>
      <c r="F171" s="58">
        <v>9</v>
      </c>
      <c r="G171" s="58">
        <v>12</v>
      </c>
      <c r="H171" s="58">
        <v>14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15">
      <c r="A172" s="59"/>
      <c r="B172" s="59"/>
      <c r="C172" s="59"/>
      <c r="D172" s="59"/>
      <c r="E172" t="s">
        <v>436</v>
      </c>
      <c r="F172" s="58">
        <v>2</v>
      </c>
      <c r="G172" s="63">
        <v>3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15">
      <c r="A173" s="59"/>
      <c r="B173" s="59"/>
      <c r="C173" s="59"/>
      <c r="D173" s="59"/>
      <c r="E173" t="s">
        <v>437</v>
      </c>
      <c r="F173" s="58">
        <v>1</v>
      </c>
      <c r="G173" s="63">
        <v>2</v>
      </c>
      <c r="H173" s="63" t="s">
        <v>16</v>
      </c>
      <c r="I173" s="59">
        <v>0</v>
      </c>
      <c r="J173" s="59">
        <v>-1</v>
      </c>
      <c r="K173" s="59"/>
      <c r="L173" s="59"/>
      <c r="M173" s="59"/>
      <c r="N173" s="59"/>
      <c r="O173" s="59"/>
      <c r="P173" s="59"/>
      <c r="Q173" s="59"/>
    </row>
    <row r="174" spans="1:17" hidden="1" x14ac:dyDescent="0.15">
      <c r="A174" s="59"/>
      <c r="B174" s="59"/>
      <c r="C174" s="59"/>
      <c r="D174" s="59"/>
      <c r="E174" t="s">
        <v>438</v>
      </c>
      <c r="F174" s="63">
        <v>3</v>
      </c>
      <c r="G174" s="63">
        <v>4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15">
      <c r="A175" s="59"/>
      <c r="B175" s="59"/>
      <c r="C175" s="59"/>
      <c r="D175" s="59"/>
      <c r="E175" t="s">
        <v>439</v>
      </c>
      <c r="F175" s="67">
        <v>8</v>
      </c>
      <c r="G175" s="67">
        <v>12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15">
      <c r="A176" s="59"/>
      <c r="B176" s="59"/>
      <c r="C176" s="59"/>
      <c r="D176" s="59"/>
      <c r="E176" t="s">
        <v>440</v>
      </c>
      <c r="F176" s="67">
        <v>8</v>
      </c>
      <c r="G176" s="67">
        <v>12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15">
      <c r="A177" s="59"/>
      <c r="B177" s="59"/>
      <c r="C177" s="59"/>
      <c r="D177" s="59"/>
      <c r="E177" t="s">
        <v>441</v>
      </c>
      <c r="F177" s="65" t="s">
        <v>16</v>
      </c>
      <c r="G177" s="67">
        <v>12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15">
      <c r="A178" s="59"/>
      <c r="B178" s="59"/>
      <c r="C178" s="59"/>
      <c r="D178" s="59"/>
      <c r="E178" s="145" t="s">
        <v>442</v>
      </c>
      <c r="F178" s="65" t="s">
        <v>16</v>
      </c>
      <c r="G178" s="67">
        <v>8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15">
      <c r="A179" s="59"/>
      <c r="B179" s="59"/>
      <c r="C179" s="59"/>
      <c r="D179" s="59"/>
      <c r="E179" t="s">
        <v>443</v>
      </c>
      <c r="F179" s="65" t="s">
        <v>16</v>
      </c>
      <c r="G179" s="67">
        <v>14</v>
      </c>
      <c r="H179" s="63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15">
      <c r="A180" s="59"/>
      <c r="B180" s="59"/>
      <c r="C180" s="59"/>
      <c r="D180" s="59"/>
      <c r="E180" s="141" t="s">
        <v>444</v>
      </c>
      <c r="F180" s="63" t="s">
        <v>16</v>
      </c>
      <c r="G180" s="58">
        <v>6</v>
      </c>
      <c r="H180" s="63" t="s">
        <v>16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15">
      <c r="A181" s="59"/>
      <c r="B181" s="59"/>
      <c r="C181" s="59"/>
      <c r="D181" s="59"/>
      <c r="E181" s="145" t="s">
        <v>445</v>
      </c>
      <c r="F181" s="65" t="s">
        <v>16</v>
      </c>
      <c r="G181" s="67">
        <v>7</v>
      </c>
      <c r="H181" s="65" t="s">
        <v>16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15">
      <c r="A182" s="59"/>
      <c r="B182" s="59"/>
      <c r="C182" s="59"/>
      <c r="D182" s="59"/>
      <c r="E182" t="s">
        <v>446</v>
      </c>
      <c r="F182" s="63" t="s">
        <v>16</v>
      </c>
      <c r="G182" s="58">
        <v>10</v>
      </c>
      <c r="H182" s="63" t="s">
        <v>16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15">
      <c r="A183" s="59"/>
      <c r="B183" s="59"/>
      <c r="C183" s="59"/>
      <c r="D183" s="59"/>
      <c r="E183" t="s">
        <v>447</v>
      </c>
      <c r="F183" s="63" t="s">
        <v>16</v>
      </c>
      <c r="G183" s="58">
        <v>10</v>
      </c>
      <c r="H183" s="63" t="s">
        <v>16</v>
      </c>
      <c r="I183" s="59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15">
      <c r="A184" s="59"/>
      <c r="B184" s="59"/>
      <c r="C184" s="59"/>
      <c r="D184" s="59"/>
      <c r="E184" t="s">
        <v>448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15">
      <c r="A185" s="59"/>
      <c r="B185" s="59"/>
      <c r="C185" s="59"/>
      <c r="D185" s="59"/>
      <c r="E185" t="s">
        <v>449</v>
      </c>
      <c r="F185" s="58">
        <v>4</v>
      </c>
      <c r="G185" s="58">
        <v>6</v>
      </c>
      <c r="H185" s="58">
        <v>7</v>
      </c>
      <c r="I185" s="59">
        <v>1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15">
      <c r="A186" s="59"/>
      <c r="B186" s="59"/>
      <c r="C186" s="59"/>
      <c r="D186" s="59"/>
      <c r="E186" t="s">
        <v>450</v>
      </c>
      <c r="F186" s="58">
        <v>4</v>
      </c>
      <c r="G186" s="58">
        <v>6</v>
      </c>
      <c r="H186" s="58">
        <v>7</v>
      </c>
      <c r="I186" s="59">
        <v>1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15">
      <c r="A187" s="59"/>
      <c r="B187" s="59"/>
      <c r="C187" s="59"/>
      <c r="D187" s="59"/>
      <c r="E187" t="s">
        <v>451</v>
      </c>
      <c r="F187" s="58">
        <v>4</v>
      </c>
      <c r="G187" s="58">
        <v>6</v>
      </c>
      <c r="H187" s="58">
        <v>7</v>
      </c>
      <c r="I187" s="59">
        <v>1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15">
      <c r="A188" s="59"/>
      <c r="B188" s="59"/>
      <c r="C188" s="59"/>
      <c r="D188" s="59"/>
      <c r="E188" t="s">
        <v>452</v>
      </c>
      <c r="F188" s="58">
        <v>4</v>
      </c>
      <c r="G188" s="58">
        <v>6</v>
      </c>
      <c r="H188" s="58">
        <v>7</v>
      </c>
      <c r="I188" s="59">
        <v>1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15">
      <c r="A189" s="59"/>
      <c r="B189" s="59"/>
      <c r="C189" s="59"/>
      <c r="D189" s="59"/>
      <c r="E189" s="141" t="s">
        <v>453</v>
      </c>
      <c r="F189" s="58">
        <v>5</v>
      </c>
      <c r="G189" s="58">
        <v>7</v>
      </c>
      <c r="H189" s="58">
        <v>9</v>
      </c>
      <c r="I189" s="64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15">
      <c r="A190" s="59"/>
      <c r="B190" s="59"/>
      <c r="C190" s="59"/>
      <c r="D190" s="59"/>
      <c r="E190" t="s">
        <v>454</v>
      </c>
      <c r="F190" s="58">
        <v>7</v>
      </c>
      <c r="G190" s="58">
        <v>9</v>
      </c>
      <c r="H190" s="58">
        <v>11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15">
      <c r="A191" s="59"/>
      <c r="B191" s="59"/>
      <c r="C191" s="59"/>
      <c r="D191" s="59"/>
      <c r="E191" t="s">
        <v>455</v>
      </c>
      <c r="F191" s="58">
        <v>7</v>
      </c>
      <c r="G191" s="58">
        <v>9</v>
      </c>
      <c r="H191" s="58">
        <v>11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15">
      <c r="A192" s="59"/>
      <c r="B192" s="59"/>
      <c r="C192" s="59"/>
      <c r="D192" s="59"/>
      <c r="E192" t="s">
        <v>456</v>
      </c>
      <c r="F192" s="58">
        <v>7</v>
      </c>
      <c r="G192" s="58">
        <v>9</v>
      </c>
      <c r="H192" s="58">
        <v>11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15">
      <c r="A193" s="59"/>
      <c r="B193" s="59"/>
      <c r="C193" s="59"/>
      <c r="D193" s="59"/>
      <c r="E193" s="145" t="s">
        <v>457</v>
      </c>
      <c r="F193" s="67">
        <v>6</v>
      </c>
      <c r="G193" s="67">
        <v>8</v>
      </c>
      <c r="H193" s="67">
        <v>10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15">
      <c r="A194" s="59"/>
      <c r="B194" s="59"/>
      <c r="C194" s="59"/>
      <c r="D194" s="59"/>
      <c r="E194" t="s">
        <v>459</v>
      </c>
      <c r="F194" s="58">
        <v>6</v>
      </c>
      <c r="G194" s="58">
        <v>8</v>
      </c>
      <c r="H194" s="58">
        <v>10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15">
      <c r="A195" s="59"/>
      <c r="B195" s="59"/>
      <c r="C195" s="59"/>
      <c r="D195" s="59"/>
      <c r="E195" t="s">
        <v>460</v>
      </c>
      <c r="F195" s="58">
        <v>5</v>
      </c>
      <c r="G195" s="58">
        <v>7</v>
      </c>
      <c r="H195" s="58">
        <v>9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15">
      <c r="A196" s="59"/>
      <c r="B196" s="59"/>
      <c r="C196" s="59"/>
      <c r="D196" s="59"/>
      <c r="E196" s="145" t="s">
        <v>458</v>
      </c>
      <c r="F196" s="67">
        <v>7</v>
      </c>
      <c r="G196" s="67">
        <v>9</v>
      </c>
      <c r="H196" s="67">
        <v>11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15">
      <c r="A197" s="59"/>
      <c r="B197" s="59"/>
      <c r="C197" s="59"/>
      <c r="D197" s="59"/>
      <c r="E197" s="59" t="s">
        <v>461</v>
      </c>
      <c r="F197" s="58">
        <v>7</v>
      </c>
      <c r="G197" s="58">
        <v>9</v>
      </c>
      <c r="H197" s="58">
        <v>11</v>
      </c>
      <c r="I197" s="64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15">
      <c r="A198" s="59"/>
      <c r="B198" s="59"/>
      <c r="C198" s="59"/>
      <c r="D198" s="59"/>
      <c r="E198" t="s">
        <v>462</v>
      </c>
      <c r="F198" s="58">
        <v>9</v>
      </c>
      <c r="G198" s="58">
        <v>11</v>
      </c>
      <c r="H198" s="58">
        <v>13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15">
      <c r="A199" s="59"/>
      <c r="B199" s="59"/>
      <c r="C199" s="59"/>
      <c r="D199" s="59"/>
      <c r="E199" t="s">
        <v>463</v>
      </c>
      <c r="F199" s="58">
        <v>9</v>
      </c>
      <c r="G199" s="58">
        <v>11</v>
      </c>
      <c r="H199" s="58">
        <v>13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15">
      <c r="A200" s="59"/>
      <c r="B200" s="59"/>
      <c r="C200" s="59"/>
      <c r="D200" s="59"/>
      <c r="E200" t="s">
        <v>464</v>
      </c>
      <c r="F200" s="58">
        <v>9</v>
      </c>
      <c r="G200" s="58">
        <v>11</v>
      </c>
      <c r="H200" s="58">
        <v>13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15">
      <c r="A201" s="59"/>
      <c r="B201" s="59"/>
      <c r="C201" s="59"/>
      <c r="D201" s="59"/>
      <c r="E201" t="s">
        <v>465</v>
      </c>
      <c r="F201" s="58">
        <v>8</v>
      </c>
      <c r="G201" s="58">
        <v>10</v>
      </c>
      <c r="H201" s="58">
        <v>12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15">
      <c r="A202" s="59"/>
      <c r="B202" s="59"/>
      <c r="C202" s="59"/>
      <c r="D202" s="59"/>
      <c r="E202" t="s">
        <v>466</v>
      </c>
      <c r="F202" s="58">
        <v>7</v>
      </c>
      <c r="G202" s="58">
        <v>9</v>
      </c>
      <c r="H202" s="58">
        <v>11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15">
      <c r="A203" s="59"/>
      <c r="B203" s="59"/>
      <c r="C203" s="59"/>
      <c r="D203" s="59"/>
      <c r="E203" s="145" t="s">
        <v>469</v>
      </c>
      <c r="F203" s="67">
        <v>9</v>
      </c>
      <c r="G203" s="67">
        <v>11</v>
      </c>
      <c r="H203" s="67">
        <v>13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15">
      <c r="A204" s="59"/>
      <c r="B204" s="59"/>
      <c r="C204" s="59"/>
      <c r="D204" s="59"/>
      <c r="E204" s="145" t="s">
        <v>514</v>
      </c>
      <c r="F204" s="67">
        <v>10</v>
      </c>
      <c r="G204" s="67">
        <v>12</v>
      </c>
      <c r="H204" s="67">
        <v>14</v>
      </c>
      <c r="I204" s="146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15">
      <c r="A205" s="59"/>
      <c r="B205" s="59"/>
      <c r="C205" s="59"/>
      <c r="D205" s="59"/>
      <c r="E205" t="s">
        <v>467</v>
      </c>
      <c r="F205" s="58">
        <v>5</v>
      </c>
      <c r="G205" s="58">
        <v>7</v>
      </c>
      <c r="H205" s="63">
        <v>8</v>
      </c>
      <c r="I205" s="59">
        <v>1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15">
      <c r="A206" s="59"/>
      <c r="B206" s="59"/>
      <c r="C206" s="59"/>
      <c r="D206" s="59"/>
      <c r="E206" t="s">
        <v>468</v>
      </c>
      <c r="F206" s="58">
        <v>5</v>
      </c>
      <c r="G206" s="58">
        <v>7</v>
      </c>
      <c r="H206" s="63">
        <v>8</v>
      </c>
      <c r="I206" s="59">
        <v>1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15">
      <c r="A207" s="59"/>
      <c r="B207" s="59"/>
      <c r="C207" s="59"/>
      <c r="D207" s="59"/>
      <c r="E207" s="59" t="s">
        <v>470</v>
      </c>
      <c r="F207" s="58">
        <v>6</v>
      </c>
      <c r="G207" s="58">
        <v>8</v>
      </c>
      <c r="H207" s="63">
        <v>10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15">
      <c r="A208" s="59"/>
      <c r="B208" s="59"/>
      <c r="C208" s="59"/>
      <c r="D208" s="59"/>
      <c r="E208" t="s">
        <v>471</v>
      </c>
      <c r="F208" s="58">
        <v>8</v>
      </c>
      <c r="G208" s="58">
        <v>10</v>
      </c>
      <c r="H208" s="63">
        <v>12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15">
      <c r="A209" s="59"/>
      <c r="B209" s="59"/>
      <c r="C209" s="59"/>
      <c r="D209" s="59"/>
      <c r="E209" t="s">
        <v>472</v>
      </c>
      <c r="F209" s="58">
        <v>6</v>
      </c>
      <c r="G209" s="58">
        <v>8</v>
      </c>
      <c r="H209" s="58">
        <v>10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15">
      <c r="A210" s="59"/>
      <c r="B210" s="59"/>
      <c r="C210" s="59"/>
      <c r="D210" s="59"/>
      <c r="E210" s="144" t="s">
        <v>473</v>
      </c>
      <c r="F210" s="58">
        <v>5</v>
      </c>
      <c r="G210" s="58">
        <v>7</v>
      </c>
      <c r="H210" s="58">
        <v>9</v>
      </c>
      <c r="I210" s="64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15">
      <c r="A211" s="59"/>
      <c r="B211" s="59"/>
      <c r="C211" s="59"/>
      <c r="D211" s="59"/>
      <c r="E211" s="59" t="s">
        <v>474</v>
      </c>
      <c r="F211" s="58">
        <v>7</v>
      </c>
      <c r="G211" s="58">
        <v>9</v>
      </c>
      <c r="H211" s="58">
        <v>11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15">
      <c r="A212" s="59"/>
      <c r="B212" s="59"/>
      <c r="C212" s="59"/>
      <c r="D212" s="59"/>
      <c r="E212" s="145" t="s">
        <v>476</v>
      </c>
      <c r="F212" s="67">
        <v>6</v>
      </c>
      <c r="G212" s="67">
        <v>8</v>
      </c>
      <c r="H212" s="67">
        <v>10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15">
      <c r="A213" s="59"/>
      <c r="B213" s="59"/>
      <c r="C213" s="59"/>
      <c r="D213" s="59"/>
      <c r="E213" s="144" t="s">
        <v>509</v>
      </c>
      <c r="F213" s="58">
        <v>6</v>
      </c>
      <c r="G213" s="58">
        <v>8</v>
      </c>
      <c r="H213" s="58">
        <v>10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15">
      <c r="A214" s="59"/>
      <c r="B214" s="59"/>
      <c r="C214" s="59"/>
      <c r="D214" s="59"/>
      <c r="E214" s="144" t="s">
        <v>511</v>
      </c>
      <c r="F214" s="58">
        <v>7</v>
      </c>
      <c r="G214" s="58">
        <v>9</v>
      </c>
      <c r="H214" s="58">
        <v>11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15">
      <c r="A215" s="59"/>
      <c r="B215" s="59"/>
      <c r="C215" s="59"/>
      <c r="D215" s="59"/>
      <c r="E215" s="145" t="s">
        <v>475</v>
      </c>
      <c r="F215" s="67">
        <v>9</v>
      </c>
      <c r="G215" s="67">
        <v>11</v>
      </c>
      <c r="H215" s="67">
        <v>13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15">
      <c r="A216" s="59"/>
      <c r="B216" s="59"/>
      <c r="C216" s="59"/>
      <c r="D216" s="59"/>
      <c r="E216" s="145" t="s">
        <v>510</v>
      </c>
      <c r="F216" s="65" t="s">
        <v>16</v>
      </c>
      <c r="G216" s="67">
        <v>10</v>
      </c>
      <c r="H216" s="67">
        <v>12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15">
      <c r="A217" s="59"/>
      <c r="B217" s="59"/>
      <c r="C217" s="59"/>
      <c r="D217" s="59"/>
      <c r="E217" s="145" t="s">
        <v>477</v>
      </c>
      <c r="F217" s="65" t="s">
        <v>16</v>
      </c>
      <c r="G217" s="67">
        <v>10</v>
      </c>
      <c r="H217" s="67">
        <v>12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15">
      <c r="A218" s="59"/>
      <c r="B218" s="59"/>
      <c r="C218" s="59"/>
      <c r="D218" s="59"/>
      <c r="E218" s="59" t="s">
        <v>478</v>
      </c>
      <c r="F218" s="65" t="s">
        <v>16</v>
      </c>
      <c r="G218" s="67">
        <v>9</v>
      </c>
      <c r="H218" s="67">
        <v>11</v>
      </c>
      <c r="I218" s="64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15">
      <c r="A219" s="59"/>
      <c r="B219" s="59"/>
      <c r="C219" s="59"/>
      <c r="D219" s="59"/>
      <c r="E219" t="s">
        <v>479</v>
      </c>
      <c r="F219" s="65" t="s">
        <v>16</v>
      </c>
      <c r="G219" s="58">
        <v>11</v>
      </c>
      <c r="H219" s="58">
        <v>13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15">
      <c r="A220" s="59"/>
      <c r="B220" s="59"/>
      <c r="C220" s="59"/>
      <c r="D220" s="59"/>
      <c r="E220" t="s">
        <v>480</v>
      </c>
      <c r="F220" s="65" t="s">
        <v>16</v>
      </c>
      <c r="G220" s="58">
        <v>10</v>
      </c>
      <c r="H220" s="58">
        <v>12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15">
      <c r="A221" s="59"/>
      <c r="B221" s="59"/>
      <c r="C221" s="59"/>
      <c r="D221" s="59"/>
      <c r="E221" t="s">
        <v>481</v>
      </c>
      <c r="F221" s="63" t="s">
        <v>16</v>
      </c>
      <c r="G221" s="67">
        <v>9</v>
      </c>
      <c r="H221" s="67">
        <v>11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15">
      <c r="A222" s="59"/>
      <c r="B222" s="59"/>
      <c r="C222" s="59"/>
      <c r="D222" s="59"/>
      <c r="E222" t="s">
        <v>482</v>
      </c>
      <c r="F222" s="63" t="s">
        <v>16</v>
      </c>
      <c r="G222" s="58">
        <v>11</v>
      </c>
      <c r="H222" s="58">
        <v>13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 x14ac:dyDescent="0.15">
      <c r="A223" s="59"/>
      <c r="B223" s="59"/>
      <c r="C223" s="59"/>
      <c r="D223" s="59"/>
      <c r="E223" t="s">
        <v>483</v>
      </c>
      <c r="F223" s="63" t="s">
        <v>16</v>
      </c>
      <c r="G223" s="58">
        <v>10</v>
      </c>
      <c r="H223" s="58">
        <v>12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 x14ac:dyDescent="0.15">
      <c r="A224" s="59"/>
      <c r="B224" s="59"/>
      <c r="C224" s="59"/>
      <c r="D224" s="59"/>
      <c r="E224" t="s">
        <v>484</v>
      </c>
      <c r="F224" s="63" t="s">
        <v>16</v>
      </c>
      <c r="G224" s="67">
        <v>11</v>
      </c>
      <c r="H224" s="67">
        <v>13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 x14ac:dyDescent="0.15">
      <c r="A225" s="59"/>
      <c r="B225" s="59"/>
      <c r="C225" s="59"/>
      <c r="D225" s="59"/>
      <c r="E225" t="s">
        <v>485</v>
      </c>
      <c r="F225" s="63" t="s">
        <v>16</v>
      </c>
      <c r="G225" s="58">
        <v>13</v>
      </c>
      <c r="H225" s="58">
        <v>15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 x14ac:dyDescent="0.15">
      <c r="A226" s="59"/>
      <c r="B226" s="59"/>
      <c r="C226" s="59"/>
      <c r="D226" s="59"/>
      <c r="E226" t="s">
        <v>486</v>
      </c>
      <c r="F226" s="63" t="s">
        <v>16</v>
      </c>
      <c r="G226" s="58">
        <v>12</v>
      </c>
      <c r="H226" s="58">
        <v>14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 x14ac:dyDescent="0.15">
      <c r="A227" s="59"/>
      <c r="B227" s="59"/>
      <c r="C227" s="59"/>
      <c r="D227" s="59"/>
      <c r="E227" t="s">
        <v>487</v>
      </c>
      <c r="F227" s="63" t="s">
        <v>16</v>
      </c>
      <c r="G227" s="67">
        <v>12</v>
      </c>
      <c r="H227" s="67">
        <v>14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 x14ac:dyDescent="0.15">
      <c r="A228" s="59"/>
      <c r="B228" s="59"/>
      <c r="C228" s="59"/>
      <c r="D228" s="59"/>
      <c r="E228" t="s">
        <v>488</v>
      </c>
      <c r="F228" s="63" t="s">
        <v>16</v>
      </c>
      <c r="G228" s="67">
        <v>13</v>
      </c>
      <c r="H228" s="67">
        <v>15</v>
      </c>
      <c r="I228" s="59">
        <v>0</v>
      </c>
      <c r="J228" s="59"/>
      <c r="K228" s="59"/>
      <c r="L228" s="59"/>
      <c r="M228" s="59"/>
      <c r="N228" s="59"/>
      <c r="O228" s="59"/>
      <c r="P228" s="59"/>
      <c r="Q228" s="59"/>
    </row>
    <row r="229" spans="1:17" hidden="1" x14ac:dyDescent="0.15">
      <c r="A229" s="59"/>
      <c r="B229" s="59"/>
      <c r="C229" s="59"/>
      <c r="D229" s="59"/>
      <c r="E229" t="s">
        <v>489</v>
      </c>
      <c r="F229" s="58">
        <v>10</v>
      </c>
      <c r="G229" s="58">
        <v>13</v>
      </c>
      <c r="H229" s="58">
        <v>16</v>
      </c>
      <c r="I229" s="59">
        <v>0</v>
      </c>
      <c r="J229" s="59"/>
      <c r="K229" s="59"/>
      <c r="L229" s="59"/>
      <c r="M229" s="59"/>
      <c r="N229" s="59"/>
      <c r="O229" s="59"/>
      <c r="P229" s="59"/>
      <c r="Q229" s="59"/>
    </row>
    <row r="230" spans="1:17" hidden="1" x14ac:dyDescent="0.15">
      <c r="A230" s="59"/>
      <c r="B230" s="59"/>
      <c r="C230" s="59"/>
      <c r="D230" s="59"/>
      <c r="E230" s="145" t="s">
        <v>490</v>
      </c>
      <c r="F230" s="139" t="s">
        <v>16</v>
      </c>
      <c r="G230" s="67">
        <v>16</v>
      </c>
      <c r="H230" s="139" t="s">
        <v>16</v>
      </c>
      <c r="I230" s="59">
        <v>0</v>
      </c>
      <c r="J230" s="59"/>
      <c r="K230" s="59"/>
      <c r="L230" s="59"/>
      <c r="M230" s="59"/>
      <c r="N230" s="59"/>
      <c r="O230" s="59"/>
      <c r="P230" s="59"/>
      <c r="Q230" s="59"/>
    </row>
    <row r="231" spans="1:17" hidden="1" x14ac:dyDescent="0.15">
      <c r="A231" s="59"/>
      <c r="B231" s="59"/>
      <c r="C231" s="59"/>
      <c r="D231" s="59"/>
      <c r="E231" t="s">
        <v>491</v>
      </c>
      <c r="F231" s="58">
        <v>13</v>
      </c>
      <c r="G231" s="63" t="s">
        <v>16</v>
      </c>
      <c r="H231" s="58" t="s">
        <v>16</v>
      </c>
      <c r="I231" s="59">
        <v>0</v>
      </c>
      <c r="J231" s="59"/>
      <c r="K231" s="59"/>
      <c r="L231" s="59"/>
      <c r="M231" s="59"/>
      <c r="N231" s="59"/>
      <c r="O231" s="59"/>
      <c r="P231" s="59"/>
      <c r="Q231" s="59"/>
    </row>
    <row r="232" spans="1:17" hidden="1" x14ac:dyDescent="0.15">
      <c r="A232" s="59"/>
      <c r="B232" s="59"/>
      <c r="C232" s="59"/>
      <c r="D232" s="59"/>
      <c r="E232" t="s">
        <v>492</v>
      </c>
      <c r="F232" s="63" t="s">
        <v>16</v>
      </c>
      <c r="G232" s="58">
        <v>3</v>
      </c>
      <c r="H232" s="63" t="s">
        <v>16</v>
      </c>
      <c r="I232" s="59">
        <v>0</v>
      </c>
      <c r="J232" s="59">
        <v>-1</v>
      </c>
      <c r="K232" s="59"/>
      <c r="L232" s="59"/>
      <c r="M232" s="59"/>
      <c r="N232" s="59"/>
      <c r="O232" s="59"/>
      <c r="P232" s="59"/>
      <c r="Q232" s="59"/>
    </row>
    <row r="233" spans="1:17" x14ac:dyDescent="0.15">
      <c r="A233" s="59"/>
      <c r="B233" s="59"/>
      <c r="C233" s="59"/>
      <c r="D233" s="59"/>
      <c r="E233" s="59"/>
      <c r="F233" s="63"/>
      <c r="G233" s="58"/>
      <c r="H233" s="58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x14ac:dyDescent="0.15">
      <c r="A234" s="59"/>
      <c r="B234" s="59"/>
      <c r="C234" s="59"/>
      <c r="D234" s="59"/>
      <c r="E234" s="59"/>
      <c r="F234" s="58"/>
      <c r="G234" s="58"/>
      <c r="H234" s="58"/>
      <c r="I234" s="59"/>
      <c r="J234" s="59"/>
      <c r="K234" s="59"/>
      <c r="L234" s="59"/>
      <c r="M234" s="59"/>
      <c r="N234" s="59"/>
      <c r="O234" s="59"/>
      <c r="P234" s="59"/>
      <c r="Q234" s="59"/>
    </row>
    <row r="235" spans="1:17" x14ac:dyDescent="0.15">
      <c r="A235" s="59"/>
      <c r="B235" s="59"/>
      <c r="C235" s="59"/>
      <c r="D235" s="59"/>
      <c r="E235" s="59"/>
      <c r="F235" s="58"/>
      <c r="G235" s="58"/>
      <c r="H235" s="58"/>
      <c r="I235" s="59"/>
      <c r="J235" s="59"/>
      <c r="K235" s="59"/>
      <c r="L235" s="59"/>
      <c r="M235" s="59"/>
      <c r="N235" s="59"/>
      <c r="O235" s="59"/>
      <c r="P235" s="59"/>
      <c r="Q235" s="59"/>
    </row>
    <row r="236" spans="1:17" x14ac:dyDescent="0.15">
      <c r="A236" s="59"/>
      <c r="B236" s="59"/>
      <c r="C236" s="59"/>
      <c r="D236" s="59"/>
      <c r="E236" s="59"/>
      <c r="F236" s="58"/>
      <c r="G236" s="58"/>
      <c r="H236" s="58"/>
      <c r="I236" s="59"/>
      <c r="J236" s="59"/>
      <c r="K236" s="59"/>
      <c r="L236" s="59"/>
      <c r="M236" s="59"/>
      <c r="N236" s="59"/>
      <c r="O236" s="59"/>
      <c r="P236" s="59"/>
      <c r="Q236" s="59"/>
    </row>
    <row r="237" spans="1:17" x14ac:dyDescent="0.15">
      <c r="A237" s="59"/>
      <c r="B237" s="59"/>
      <c r="C237" s="59"/>
      <c r="D237" s="59"/>
      <c r="E237" s="59"/>
      <c r="F237" s="58"/>
      <c r="G237" s="58"/>
      <c r="H237" s="58"/>
      <c r="I237" s="59"/>
      <c r="J237" s="59"/>
      <c r="K237" s="59"/>
      <c r="L237" s="59"/>
      <c r="M237" s="59"/>
      <c r="N237" s="59"/>
      <c r="O237" s="59"/>
      <c r="P237" s="59"/>
      <c r="Q237" s="59"/>
    </row>
    <row r="238" spans="1:17" x14ac:dyDescent="0.15">
      <c r="F238" s="2"/>
      <c r="G238" s="2"/>
      <c r="H238" s="2"/>
    </row>
    <row r="239" spans="1:17" x14ac:dyDescent="0.15">
      <c r="F239" s="2"/>
      <c r="G239" s="2"/>
      <c r="H239" s="2"/>
    </row>
    <row r="240" spans="1:17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  <row r="325" spans="6:8" x14ac:dyDescent="0.15">
      <c r="F325" s="2"/>
      <c r="G325" s="2"/>
      <c r="H325" s="2"/>
    </row>
  </sheetData>
  <sheetProtection sheet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2"/>
  <sheetViews>
    <sheetView workbookViewId="0">
      <selection activeCell="C3" sqref="C3"/>
    </sheetView>
  </sheetViews>
  <sheetFormatPr defaultColWidth="8.96484375" defaultRowHeight="12.75" x14ac:dyDescent="0.15"/>
  <cols>
    <col min="1" max="1" width="10.6171875" customWidth="1"/>
    <col min="2" max="2" width="16.6328125" customWidth="1"/>
    <col min="3" max="3" width="12.62109375" customWidth="1"/>
    <col min="4" max="4" width="6.60546875" customWidth="1"/>
    <col min="5" max="6" width="18.63671875" customWidth="1"/>
    <col min="7" max="7" width="12.62109375" customWidth="1"/>
    <col min="8" max="9" width="6.60546875" customWidth="1"/>
    <col min="10" max="10" width="12.62109375" customWidth="1"/>
    <col min="11" max="11" width="10.96875" customWidth="1"/>
    <col min="12" max="13" width="10.8515625" hidden="1" customWidth="1"/>
    <col min="14" max="14" width="10.96875" hidden="1" customWidth="1"/>
    <col min="15" max="32" width="10.8515625" customWidth="1"/>
    <col min="33" max="33" width="32.0859375" customWidth="1"/>
    <col min="34" max="256" width="10.8515625" customWidth="1"/>
  </cols>
  <sheetData>
    <row r="1" spans="1:14" ht="8.1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84" t="s">
        <v>335</v>
      </c>
      <c r="D2" s="220" t="s">
        <v>336</v>
      </c>
      <c r="E2" s="220"/>
      <c r="F2" s="220"/>
      <c r="G2" s="221" t="s">
        <v>14</v>
      </c>
      <c r="H2" s="222"/>
      <c r="I2" s="223"/>
      <c r="J2" s="85" t="s">
        <v>3</v>
      </c>
      <c r="L2" s="57" t="s">
        <v>41</v>
      </c>
    </row>
    <row r="3" spans="1:14" ht="15" customHeight="1" thickBot="1" x14ac:dyDescent="0.3">
      <c r="A3" s="1"/>
      <c r="B3" s="73" t="s">
        <v>39</v>
      </c>
      <c r="C3" s="24"/>
      <c r="D3" s="224" t="str">
        <f>IF($C3&lt;&gt;"",VLOOKUP(C3,'Armies V4'!$A$1:$B$300,2,FALSE),"")</f>
        <v/>
      </c>
      <c r="E3" s="224"/>
      <c r="F3" s="224"/>
      <c r="G3" s="225"/>
      <c r="H3" s="226"/>
      <c r="I3" s="227"/>
      <c r="J3" s="19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499999999999993" customHeight="1" thickTop="1" thickBot="1" x14ac:dyDescent="0.3">
      <c r="A4" s="1"/>
      <c r="B4" s="1"/>
      <c r="C4" s="20"/>
      <c r="D4" s="20"/>
      <c r="E4" s="21"/>
      <c r="F4" s="21"/>
      <c r="G4" s="22"/>
      <c r="H4" s="22"/>
      <c r="I4" s="22"/>
      <c r="J4" s="23"/>
    </row>
    <row r="5" spans="1:14" ht="15" customHeight="1" thickTop="1" x14ac:dyDescent="0.25">
      <c r="A5" s="1"/>
      <c r="B5" s="73" t="s">
        <v>44</v>
      </c>
      <c r="C5" s="228" t="s">
        <v>337</v>
      </c>
      <c r="D5" s="229"/>
      <c r="E5" s="223"/>
      <c r="F5" s="136" t="s">
        <v>339</v>
      </c>
      <c r="G5" s="230" t="s">
        <v>338</v>
      </c>
      <c r="H5" s="231"/>
      <c r="I5" s="86" t="s">
        <v>349</v>
      </c>
      <c r="J5" s="87" t="s">
        <v>1</v>
      </c>
      <c r="L5" s="17"/>
      <c r="M5" s="17"/>
    </row>
    <row r="6" spans="1:14" ht="15" customHeight="1" x14ac:dyDescent="0.25">
      <c r="A6" s="1"/>
      <c r="C6" s="232" t="s">
        <v>6</v>
      </c>
      <c r="D6" s="233"/>
      <c r="E6" s="12" t="s">
        <v>6</v>
      </c>
      <c r="F6" s="80" t="s">
        <v>36</v>
      </c>
      <c r="G6" s="234" t="s">
        <v>12</v>
      </c>
      <c r="H6" s="235"/>
      <c r="I6" s="12">
        <v>0</v>
      </c>
      <c r="J6" s="81">
        <f>I6</f>
        <v>0</v>
      </c>
      <c r="L6" s="17"/>
      <c r="M6" s="18"/>
    </row>
    <row r="7" spans="1:14" ht="15" customHeight="1" thickBot="1" x14ac:dyDescent="0.25">
      <c r="C7" s="236" t="s">
        <v>6</v>
      </c>
      <c r="D7" s="237"/>
      <c r="E7" s="14" t="s">
        <v>6</v>
      </c>
      <c r="F7" s="82">
        <f>VLOOKUP(F6,K86:L89,2,FALSE)</f>
        <v>0</v>
      </c>
      <c r="G7" s="238" t="s">
        <v>37</v>
      </c>
      <c r="H7" s="239"/>
      <c r="I7" s="14">
        <v>0</v>
      </c>
      <c r="J7" s="83">
        <f>I7*0.5</f>
        <v>0</v>
      </c>
      <c r="L7" s="17"/>
      <c r="M7" s="17"/>
    </row>
    <row r="8" spans="1:14" ht="6" customHeight="1" thickTop="1" thickBot="1" x14ac:dyDescent="0.2"/>
    <row r="9" spans="1:14" s="76" customFormat="1" ht="15" customHeight="1" thickTop="1" x14ac:dyDescent="0.2">
      <c r="A9" s="88" t="s">
        <v>8</v>
      </c>
      <c r="B9" s="89"/>
      <c r="C9" s="89"/>
      <c r="D9" s="89"/>
      <c r="E9" s="240" t="s">
        <v>344</v>
      </c>
      <c r="F9" s="241"/>
      <c r="G9" s="90" t="s">
        <v>346</v>
      </c>
      <c r="H9" s="230" t="s">
        <v>0</v>
      </c>
      <c r="I9" s="242"/>
      <c r="J9" s="91" t="s">
        <v>1</v>
      </c>
      <c r="L9" s="76" t="s">
        <v>40</v>
      </c>
      <c r="N9" s="143" t="s">
        <v>350</v>
      </c>
    </row>
    <row r="10" spans="1:14" s="76" customFormat="1" ht="15" customHeight="1" thickBot="1" x14ac:dyDescent="0.2">
      <c r="A10" s="15"/>
      <c r="B10" s="243"/>
      <c r="C10" s="243"/>
      <c r="D10" s="244"/>
      <c r="E10" s="245"/>
      <c r="F10" s="246"/>
      <c r="G10" s="12" t="s">
        <v>5</v>
      </c>
      <c r="H10" s="247" t="s">
        <v>6</v>
      </c>
      <c r="I10" s="237"/>
      <c r="J10" s="5">
        <f>VLOOKUP(G10,K79:L85,2,FALSE)+VLOOKUP(H10,N79:O85,2,FALSE)</f>
        <v>0</v>
      </c>
    </row>
    <row r="11" spans="1:14" s="76" customFormat="1" ht="15" customHeight="1" thickTop="1" thickBot="1" x14ac:dyDescent="0.2">
      <c r="A11" s="106" t="s">
        <v>340</v>
      </c>
      <c r="B11" s="248" t="s">
        <v>341</v>
      </c>
      <c r="C11" s="249"/>
      <c r="D11" s="250"/>
      <c r="E11" s="251" t="s">
        <v>342</v>
      </c>
      <c r="F11" s="252"/>
      <c r="G11" s="107" t="s">
        <v>343</v>
      </c>
      <c r="H11" s="253" t="s">
        <v>1</v>
      </c>
      <c r="I11" s="254"/>
      <c r="J11" s="108" t="s">
        <v>2</v>
      </c>
    </row>
    <row r="12" spans="1:14" s="76" customFormat="1" ht="15" customHeight="1" thickTop="1" x14ac:dyDescent="0.15">
      <c r="A12" s="9"/>
      <c r="B12" s="255"/>
      <c r="C12" s="256"/>
      <c r="D12" s="257"/>
      <c r="E12" s="258" t="s">
        <v>11</v>
      </c>
      <c r="F12" s="258"/>
      <c r="G12" s="10" t="s">
        <v>6</v>
      </c>
      <c r="H12" s="259">
        <f>IF(G12="Elite",VLOOKUP(E12,$E$79:$H$222,4,FALSE),IF(G12="Mediocre",VLOOKUP(E12,$E$79:$H$222,2,FALSE),VLOOKUP(E12,$E$79:$H$222,3,FALSE)))</f>
        <v>0</v>
      </c>
      <c r="I12" s="259"/>
      <c r="J12" s="3">
        <f t="shared" ref="J12:J18" si="0">A12*H12</f>
        <v>0</v>
      </c>
      <c r="L12" s="76">
        <f>VLOOKUP(E12,$E$79:$I$222,5,FALSE)*A12</f>
        <v>0</v>
      </c>
      <c r="N12" s="76">
        <f>VLOOKUP(E12,$E$79:$J$222,6,FALSE)*A12</f>
        <v>0</v>
      </c>
    </row>
    <row r="13" spans="1:14" s="76" customFormat="1" ht="15" customHeight="1" x14ac:dyDescent="0.15">
      <c r="A13" s="11"/>
      <c r="B13" s="260"/>
      <c r="C13" s="261"/>
      <c r="D13" s="262"/>
      <c r="E13" s="263" t="s">
        <v>11</v>
      </c>
      <c r="F13" s="263"/>
      <c r="G13" s="12" t="s">
        <v>6</v>
      </c>
      <c r="H13" s="264">
        <f t="shared" ref="H13:H18" si="1">IF(G13="Elite",VLOOKUP(E13,$E$79:$H$222,4,FALSE),IF(G13="Mediocre",VLOOKUP(E13,$E$79:$H$222,2,FALSE),VLOOKUP(E13,$E$79:$H$222,3,FALSE)))</f>
        <v>0</v>
      </c>
      <c r="I13" s="264"/>
      <c r="J13" s="4">
        <f t="shared" si="0"/>
        <v>0</v>
      </c>
      <c r="L13" s="76">
        <f t="shared" ref="L13:L18" si="2">VLOOKUP(E13,$E$79:$I$222,5,FALSE)*A13</f>
        <v>0</v>
      </c>
      <c r="N13" s="76">
        <f t="shared" ref="N13:N18" si="3">VLOOKUP(E13,$E$79:$J$222,6,FALSE)*A13</f>
        <v>0</v>
      </c>
    </row>
    <row r="14" spans="1:14" s="76" customFormat="1" ht="15" customHeight="1" x14ac:dyDescent="0.15">
      <c r="A14" s="11"/>
      <c r="B14" s="260"/>
      <c r="C14" s="265"/>
      <c r="D14" s="266"/>
      <c r="E14" s="260" t="s">
        <v>11</v>
      </c>
      <c r="F14" s="262"/>
      <c r="G14" s="12" t="s">
        <v>6</v>
      </c>
      <c r="H14" s="264">
        <f t="shared" si="1"/>
        <v>0</v>
      </c>
      <c r="I14" s="264"/>
      <c r="J14" s="4">
        <f t="shared" si="0"/>
        <v>0</v>
      </c>
      <c r="L14" s="76">
        <f t="shared" si="2"/>
        <v>0</v>
      </c>
      <c r="N14" s="76">
        <f t="shared" si="3"/>
        <v>0</v>
      </c>
    </row>
    <row r="15" spans="1:14" s="76" customFormat="1" ht="15" customHeight="1" x14ac:dyDescent="0.15">
      <c r="A15" s="11"/>
      <c r="B15" s="260"/>
      <c r="C15" s="265"/>
      <c r="D15" s="266"/>
      <c r="E15" s="260" t="s">
        <v>11</v>
      </c>
      <c r="F15" s="262"/>
      <c r="G15" s="12" t="s">
        <v>6</v>
      </c>
      <c r="H15" s="264">
        <f t="shared" si="1"/>
        <v>0</v>
      </c>
      <c r="I15" s="264"/>
      <c r="J15" s="4">
        <f t="shared" si="0"/>
        <v>0</v>
      </c>
      <c r="L15" s="76">
        <f t="shared" si="2"/>
        <v>0</v>
      </c>
      <c r="N15" s="76">
        <f t="shared" si="3"/>
        <v>0</v>
      </c>
    </row>
    <row r="16" spans="1:14" s="76" customFormat="1" ht="15" customHeight="1" x14ac:dyDescent="0.15">
      <c r="A16" s="11"/>
      <c r="B16" s="260"/>
      <c r="C16" s="261"/>
      <c r="D16" s="262"/>
      <c r="E16" s="263" t="s">
        <v>11</v>
      </c>
      <c r="F16" s="263"/>
      <c r="G16" s="12" t="s">
        <v>7</v>
      </c>
      <c r="H16" s="264">
        <f t="shared" si="1"/>
        <v>0</v>
      </c>
      <c r="I16" s="264"/>
      <c r="J16" s="4">
        <f t="shared" si="0"/>
        <v>0</v>
      </c>
      <c r="L16" s="76">
        <f t="shared" si="2"/>
        <v>0</v>
      </c>
      <c r="N16" s="76">
        <f t="shared" si="3"/>
        <v>0</v>
      </c>
    </row>
    <row r="17" spans="1:14" s="76" customFormat="1" ht="15" customHeight="1" x14ac:dyDescent="0.15">
      <c r="A17" s="11"/>
      <c r="B17" s="260"/>
      <c r="C17" s="261"/>
      <c r="D17" s="262"/>
      <c r="E17" s="263" t="s">
        <v>11</v>
      </c>
      <c r="F17" s="263"/>
      <c r="G17" s="12" t="s">
        <v>7</v>
      </c>
      <c r="H17" s="264">
        <f t="shared" si="1"/>
        <v>0</v>
      </c>
      <c r="I17" s="264"/>
      <c r="J17" s="4">
        <f t="shared" si="0"/>
        <v>0</v>
      </c>
      <c r="L17" s="76">
        <f t="shared" si="2"/>
        <v>0</v>
      </c>
      <c r="N17" s="76">
        <f t="shared" si="3"/>
        <v>0</v>
      </c>
    </row>
    <row r="18" spans="1:14" s="76" customFormat="1" ht="15" customHeight="1" thickBot="1" x14ac:dyDescent="0.2">
      <c r="A18" s="11"/>
      <c r="B18" s="267"/>
      <c r="C18" s="268"/>
      <c r="D18" s="269"/>
      <c r="E18" s="263" t="s">
        <v>11</v>
      </c>
      <c r="F18" s="263"/>
      <c r="G18" s="12" t="s">
        <v>7</v>
      </c>
      <c r="H18" s="270">
        <f t="shared" si="1"/>
        <v>0</v>
      </c>
      <c r="I18" s="270"/>
      <c r="J18" s="4">
        <f t="shared" si="0"/>
        <v>0</v>
      </c>
      <c r="L18" s="76">
        <f t="shared" si="2"/>
        <v>0</v>
      </c>
      <c r="N18" s="76">
        <f t="shared" si="3"/>
        <v>0</v>
      </c>
    </row>
    <row r="19" spans="1:14" s="76" customFormat="1" ht="15" customHeight="1" thickTop="1" thickBot="1" x14ac:dyDescent="0.2">
      <c r="A19" s="109">
        <f>SUM(A12:A18)+N19</f>
        <v>0</v>
      </c>
      <c r="B19" s="110"/>
      <c r="C19" s="110"/>
      <c r="D19" s="110"/>
      <c r="E19" s="249"/>
      <c r="F19" s="271"/>
      <c r="G19" s="111"/>
      <c r="H19" s="272"/>
      <c r="I19" s="273"/>
      <c r="J19" s="108">
        <f>SUM(J12:J18)+J10</f>
        <v>0</v>
      </c>
      <c r="N19" s="76">
        <f>SUM(N12:N18)</f>
        <v>0</v>
      </c>
    </row>
    <row r="20" spans="1:14" s="76" customFormat="1" ht="15" customHeight="1" thickTop="1" thickBot="1" x14ac:dyDescent="0.2"/>
    <row r="21" spans="1:14" s="76" customFormat="1" ht="15" customHeight="1" thickTop="1" x14ac:dyDescent="0.15">
      <c r="A21" s="88" t="s">
        <v>9</v>
      </c>
      <c r="B21" s="89"/>
      <c r="C21" s="89"/>
      <c r="D21" s="89"/>
      <c r="E21" s="240" t="s">
        <v>344</v>
      </c>
      <c r="F21" s="241"/>
      <c r="G21" s="90" t="s">
        <v>346</v>
      </c>
      <c r="H21" s="230" t="s">
        <v>0</v>
      </c>
      <c r="I21" s="242"/>
      <c r="J21" s="91" t="s">
        <v>1</v>
      </c>
    </row>
    <row r="22" spans="1:14" s="76" customFormat="1" ht="15" customHeight="1" thickBot="1" x14ac:dyDescent="0.2">
      <c r="A22" s="15" t="s">
        <v>345</v>
      </c>
      <c r="B22" s="243"/>
      <c r="C22" s="243"/>
      <c r="D22" s="244"/>
      <c r="E22" s="245"/>
      <c r="F22" s="246"/>
      <c r="G22" s="12" t="s">
        <v>5</v>
      </c>
      <c r="H22" s="247" t="s">
        <v>6</v>
      </c>
      <c r="I22" s="237"/>
      <c r="J22" s="5">
        <f>VLOOKUP(G22,K79:L85,2,FALSE)+VLOOKUP(H22,N79:O85,2,FALSE)</f>
        <v>0</v>
      </c>
    </row>
    <row r="23" spans="1:14" s="76" customFormat="1" ht="15" customHeight="1" thickTop="1" thickBot="1" x14ac:dyDescent="0.2">
      <c r="A23" s="106" t="s">
        <v>340</v>
      </c>
      <c r="B23" s="248" t="s">
        <v>341</v>
      </c>
      <c r="C23" s="249"/>
      <c r="D23" s="250"/>
      <c r="E23" s="251" t="s">
        <v>342</v>
      </c>
      <c r="F23" s="252"/>
      <c r="G23" s="107" t="s">
        <v>343</v>
      </c>
      <c r="H23" s="274" t="s">
        <v>1</v>
      </c>
      <c r="I23" s="275"/>
      <c r="J23" s="108" t="s">
        <v>2</v>
      </c>
    </row>
    <row r="24" spans="1:14" s="76" customFormat="1" ht="15" customHeight="1" thickTop="1" x14ac:dyDescent="0.15">
      <c r="A24" s="9"/>
      <c r="B24" s="255"/>
      <c r="C24" s="256"/>
      <c r="D24" s="257"/>
      <c r="E24" s="276" t="s">
        <v>11</v>
      </c>
      <c r="F24" s="277"/>
      <c r="G24" s="10" t="s">
        <v>6</v>
      </c>
      <c r="H24" s="259">
        <f>IF(G24="Elite",VLOOKUP(E24,$E$79:$H$222,4,FALSE),IF(G24="Mediocre",VLOOKUP(E24,$E$79:$H$222,2,FALSE),VLOOKUP(E24,$E$79:$H$222,3,FALSE)))</f>
        <v>0</v>
      </c>
      <c r="I24" s="259"/>
      <c r="J24" s="3">
        <f t="shared" ref="J24:J30" si="4">A24*H24</f>
        <v>0</v>
      </c>
      <c r="L24" s="76">
        <f>VLOOKUP(E24,$E$79:$I$222,5,FALSE)*A24</f>
        <v>0</v>
      </c>
      <c r="N24" s="76">
        <f>VLOOKUP(E24,$E$79:$J$222,6,FALSE)*A24</f>
        <v>0</v>
      </c>
    </row>
    <row r="25" spans="1:14" s="76" customFormat="1" ht="15" customHeight="1" x14ac:dyDescent="0.15">
      <c r="A25" s="77"/>
      <c r="B25" s="260"/>
      <c r="C25" s="265"/>
      <c r="D25" s="266"/>
      <c r="E25" s="260" t="s">
        <v>11</v>
      </c>
      <c r="F25" s="266"/>
      <c r="G25" s="78" t="s">
        <v>6</v>
      </c>
      <c r="H25" s="264">
        <f t="shared" ref="H25:H30" si="5">IF(G25="Elite",VLOOKUP(E25,$E$79:$H$222,4,FALSE),IF(G25="Mediocre",VLOOKUP(E25,$E$79:$H$222,2,FALSE),VLOOKUP(E25,$E$79:$H$222,3,FALSE)))</f>
        <v>0</v>
      </c>
      <c r="I25" s="264"/>
      <c r="J25" s="4">
        <f t="shared" si="4"/>
        <v>0</v>
      </c>
      <c r="L25" s="76">
        <f t="shared" ref="L25:L30" si="6">VLOOKUP(E25,$E$79:$I$222,5,FALSE)*A25</f>
        <v>0</v>
      </c>
      <c r="N25" s="76">
        <f t="shared" ref="N25:N30" si="7">VLOOKUP(E25,$E$79:$J$222,6,FALSE)*A25</f>
        <v>0</v>
      </c>
    </row>
    <row r="26" spans="1:14" s="76" customFormat="1" ht="15" customHeight="1" x14ac:dyDescent="0.15">
      <c r="A26" s="77"/>
      <c r="B26" s="260"/>
      <c r="C26" s="265"/>
      <c r="D26" s="266"/>
      <c r="E26" s="260" t="s">
        <v>11</v>
      </c>
      <c r="F26" s="266"/>
      <c r="G26" s="78" t="s">
        <v>6</v>
      </c>
      <c r="H26" s="264">
        <f t="shared" si="5"/>
        <v>0</v>
      </c>
      <c r="I26" s="264"/>
      <c r="J26" s="4">
        <f t="shared" si="4"/>
        <v>0</v>
      </c>
      <c r="L26" s="76">
        <f t="shared" si="6"/>
        <v>0</v>
      </c>
      <c r="N26" s="76">
        <f t="shared" si="7"/>
        <v>0</v>
      </c>
    </row>
    <row r="27" spans="1:14" s="76" customFormat="1" ht="15" customHeight="1" x14ac:dyDescent="0.15">
      <c r="A27" s="11"/>
      <c r="B27" s="260"/>
      <c r="C27" s="261"/>
      <c r="D27" s="262"/>
      <c r="E27" s="278" t="s">
        <v>11</v>
      </c>
      <c r="F27" s="279"/>
      <c r="G27" s="12" t="s">
        <v>6</v>
      </c>
      <c r="H27" s="264">
        <f t="shared" si="5"/>
        <v>0</v>
      </c>
      <c r="I27" s="264"/>
      <c r="J27" s="4">
        <f t="shared" si="4"/>
        <v>0</v>
      </c>
      <c r="L27" s="76">
        <f t="shared" si="6"/>
        <v>0</v>
      </c>
      <c r="N27" s="76">
        <f t="shared" si="7"/>
        <v>0</v>
      </c>
    </row>
    <row r="28" spans="1:14" s="76" customFormat="1" ht="15" customHeight="1" x14ac:dyDescent="0.15">
      <c r="A28" s="11"/>
      <c r="B28" s="260"/>
      <c r="C28" s="261"/>
      <c r="D28" s="262"/>
      <c r="E28" s="280" t="s">
        <v>11</v>
      </c>
      <c r="F28" s="279"/>
      <c r="G28" s="12" t="s">
        <v>6</v>
      </c>
      <c r="H28" s="264">
        <f t="shared" si="5"/>
        <v>0</v>
      </c>
      <c r="I28" s="264"/>
      <c r="J28" s="4">
        <f t="shared" si="4"/>
        <v>0</v>
      </c>
      <c r="L28" s="76">
        <f t="shared" si="6"/>
        <v>0</v>
      </c>
      <c r="N28" s="76">
        <f t="shared" si="7"/>
        <v>0</v>
      </c>
    </row>
    <row r="29" spans="1:14" s="76" customFormat="1" ht="15" customHeight="1" x14ac:dyDescent="0.15">
      <c r="A29" s="11"/>
      <c r="B29" s="260"/>
      <c r="C29" s="261"/>
      <c r="D29" s="262"/>
      <c r="E29" s="280" t="s">
        <v>11</v>
      </c>
      <c r="F29" s="279"/>
      <c r="G29" s="12" t="s">
        <v>7</v>
      </c>
      <c r="H29" s="264">
        <f t="shared" si="5"/>
        <v>0</v>
      </c>
      <c r="I29" s="264"/>
      <c r="J29" s="4">
        <f t="shared" si="4"/>
        <v>0</v>
      </c>
      <c r="L29" s="76">
        <f t="shared" si="6"/>
        <v>0</v>
      </c>
      <c r="N29" s="76">
        <f t="shared" si="7"/>
        <v>0</v>
      </c>
    </row>
    <row r="30" spans="1:14" s="76" customFormat="1" ht="15" customHeight="1" thickBot="1" x14ac:dyDescent="0.2">
      <c r="A30" s="11"/>
      <c r="B30" s="267"/>
      <c r="C30" s="268"/>
      <c r="D30" s="269"/>
      <c r="E30" s="280" t="s">
        <v>11</v>
      </c>
      <c r="F30" s="279"/>
      <c r="G30" s="13" t="s">
        <v>7</v>
      </c>
      <c r="H30" s="270">
        <f t="shared" si="5"/>
        <v>0</v>
      </c>
      <c r="I30" s="270"/>
      <c r="J30" s="4">
        <f t="shared" si="4"/>
        <v>0</v>
      </c>
      <c r="L30" s="76">
        <f t="shared" si="6"/>
        <v>0</v>
      </c>
      <c r="N30" s="76">
        <f t="shared" si="7"/>
        <v>0</v>
      </c>
    </row>
    <row r="31" spans="1:14" s="76" customFormat="1" ht="15" customHeight="1" thickTop="1" thickBot="1" x14ac:dyDescent="0.2">
      <c r="A31" s="109">
        <f>SUM(A24:A30)+N31</f>
        <v>0</v>
      </c>
      <c r="B31" s="110"/>
      <c r="C31" s="110"/>
      <c r="D31" s="110"/>
      <c r="E31" s="249"/>
      <c r="F31" s="271"/>
      <c r="G31" s="111"/>
      <c r="H31" s="281"/>
      <c r="I31" s="275"/>
      <c r="J31" s="108">
        <f>SUM(J24:J30)+J22</f>
        <v>0</v>
      </c>
      <c r="N31" s="76">
        <f>SUM(N24:N30)</f>
        <v>0</v>
      </c>
    </row>
    <row r="32" spans="1:14" s="76" customFormat="1" ht="6" customHeight="1" thickTop="1" x14ac:dyDescent="0.15"/>
    <row r="33" spans="1:12" s="76" customFormat="1" ht="6" customHeight="1" thickBot="1" x14ac:dyDescent="0.2"/>
    <row r="34" spans="1:12" s="76" customFormat="1" ht="15" customHeight="1" thickTop="1" thickBot="1" x14ac:dyDescent="0.25">
      <c r="A34" s="6">
        <f>SUM(A31+A19)+IF(F7&gt;0,1,0)</f>
        <v>0</v>
      </c>
      <c r="B34" s="7" t="s">
        <v>523</v>
      </c>
      <c r="C34" s="8" t="s">
        <v>524</v>
      </c>
      <c r="D34" s="219"/>
      <c r="E34" s="219"/>
      <c r="F34" s="219"/>
      <c r="G34" s="8"/>
      <c r="H34" s="8" t="s">
        <v>348</v>
      </c>
      <c r="I34" s="8"/>
      <c r="J34" s="79">
        <f>SUM(J31+J19+J6+J7+F7)</f>
        <v>0</v>
      </c>
      <c r="L34" s="76">
        <f>SUM(L12:L32)</f>
        <v>0</v>
      </c>
    </row>
    <row r="35" spans="1:12" ht="13.5" thickTop="1" x14ac:dyDescent="0.15"/>
    <row r="75" spans="1:17" x14ac:dyDescent="0.1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x14ac:dyDescent="0.1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idden="1" x14ac:dyDescent="0.15">
      <c r="A77" s="59" t="s">
        <v>13</v>
      </c>
      <c r="B77" s="59"/>
      <c r="C77" s="59"/>
      <c r="D77" s="59"/>
      <c r="E77" s="60" t="s">
        <v>0</v>
      </c>
      <c r="F77" s="61" t="s">
        <v>15</v>
      </c>
      <c r="G77" s="61" t="s">
        <v>351</v>
      </c>
      <c r="H77" s="61" t="s">
        <v>4</v>
      </c>
      <c r="I77" s="61" t="s">
        <v>26</v>
      </c>
      <c r="J77" s="61" t="s">
        <v>352</v>
      </c>
      <c r="K77" s="59"/>
      <c r="L77" s="59"/>
      <c r="M77" s="59"/>
      <c r="N77" s="59"/>
      <c r="O77" s="59"/>
      <c r="P77" s="59"/>
      <c r="Q77" s="59"/>
    </row>
    <row r="78" spans="1:17" hidden="1" x14ac:dyDescent="0.15">
      <c r="A78" s="59"/>
      <c r="B78" s="59"/>
      <c r="C78" s="59"/>
      <c r="D78" s="59"/>
      <c r="E78" s="59"/>
      <c r="F78" s="58"/>
      <c r="G78" s="58"/>
      <c r="H78" s="58"/>
      <c r="I78" s="59"/>
      <c r="J78" s="59"/>
      <c r="K78" s="59"/>
      <c r="L78" s="59"/>
      <c r="M78" s="59"/>
      <c r="N78" s="59"/>
      <c r="O78" s="59"/>
      <c r="P78" s="59"/>
      <c r="Q78" s="59"/>
    </row>
    <row r="79" spans="1:17" hidden="1" x14ac:dyDescent="0.15">
      <c r="A79" s="59"/>
      <c r="B79" s="59"/>
      <c r="C79" s="59"/>
      <c r="D79" s="59"/>
      <c r="E79" s="62" t="s">
        <v>11</v>
      </c>
      <c r="F79" s="58"/>
      <c r="G79" s="58"/>
      <c r="H79" s="58"/>
      <c r="I79" s="59">
        <v>0</v>
      </c>
      <c r="J79" s="59"/>
      <c r="K79" t="s">
        <v>351</v>
      </c>
      <c r="L79" s="59">
        <v>0</v>
      </c>
      <c r="M79" t="s">
        <v>356</v>
      </c>
      <c r="N79" s="141" t="s">
        <v>360</v>
      </c>
      <c r="O79" s="59">
        <v>-2</v>
      </c>
      <c r="P79" s="62" t="s">
        <v>6</v>
      </c>
      <c r="Q79" s="59"/>
    </row>
    <row r="80" spans="1:17" hidden="1" x14ac:dyDescent="0.15">
      <c r="A80" s="59"/>
      <c r="B80" s="59"/>
      <c r="C80" s="59"/>
      <c r="D80" s="59"/>
      <c r="E80" t="s">
        <v>367</v>
      </c>
      <c r="F80" s="65" t="s">
        <v>16</v>
      </c>
      <c r="G80" s="58">
        <v>4</v>
      </c>
      <c r="H80" s="58">
        <v>5</v>
      </c>
      <c r="I80" s="59">
        <v>0.34</v>
      </c>
      <c r="J80" s="59"/>
      <c r="K80" t="s">
        <v>353</v>
      </c>
      <c r="L80" s="155">
        <v>2</v>
      </c>
      <c r="M80" t="s">
        <v>357</v>
      </c>
      <c r="N80" s="141" t="s">
        <v>361</v>
      </c>
      <c r="O80" s="59">
        <v>-2</v>
      </c>
      <c r="P80" s="59" t="s">
        <v>4</v>
      </c>
      <c r="Q80" s="59"/>
    </row>
    <row r="81" spans="1:17" hidden="1" x14ac:dyDescent="0.15">
      <c r="A81" s="59"/>
      <c r="B81" s="59"/>
      <c r="C81" s="59"/>
      <c r="D81" s="59"/>
      <c r="E81" t="s">
        <v>368</v>
      </c>
      <c r="F81" s="65" t="s">
        <v>16</v>
      </c>
      <c r="G81" s="58">
        <v>4</v>
      </c>
      <c r="H81" s="58">
        <v>5</v>
      </c>
      <c r="I81" s="59">
        <v>0.34</v>
      </c>
      <c r="J81" s="59"/>
      <c r="K81" t="s">
        <v>354</v>
      </c>
      <c r="L81" s="155">
        <v>4</v>
      </c>
      <c r="M81" s="141" t="s">
        <v>508</v>
      </c>
      <c r="N81" s="141" t="s">
        <v>362</v>
      </c>
      <c r="O81" s="59">
        <v>-2</v>
      </c>
      <c r="P81" s="144" t="s">
        <v>15</v>
      </c>
      <c r="Q81" s="59"/>
    </row>
    <row r="82" spans="1:17" hidden="1" x14ac:dyDescent="0.15">
      <c r="A82" s="59"/>
      <c r="B82" s="59"/>
      <c r="C82" s="59"/>
      <c r="D82" s="59"/>
      <c r="E82" t="s">
        <v>369</v>
      </c>
      <c r="F82" s="65" t="s">
        <v>16</v>
      </c>
      <c r="G82" s="58">
        <v>4</v>
      </c>
      <c r="H82" s="58">
        <v>5</v>
      </c>
      <c r="I82" s="59">
        <v>0.34</v>
      </c>
      <c r="J82" s="59"/>
      <c r="K82" t="s">
        <v>355</v>
      </c>
      <c r="L82" s="155">
        <v>6</v>
      </c>
      <c r="M82" t="s">
        <v>358</v>
      </c>
      <c r="N82" s="141" t="s">
        <v>363</v>
      </c>
      <c r="O82" s="59">
        <v>-4</v>
      </c>
      <c r="P82" s="59"/>
      <c r="Q82" s="59"/>
    </row>
    <row r="83" spans="1:17" hidden="1" x14ac:dyDescent="0.15">
      <c r="A83" s="59"/>
      <c r="B83" s="59"/>
      <c r="C83" s="59"/>
      <c r="D83" s="59"/>
      <c r="E83" t="s">
        <v>370</v>
      </c>
      <c r="F83" s="65" t="s">
        <v>16</v>
      </c>
      <c r="G83" s="58">
        <v>4</v>
      </c>
      <c r="H83" s="58">
        <v>5</v>
      </c>
      <c r="I83" s="59">
        <v>0.34</v>
      </c>
      <c r="J83" s="59"/>
      <c r="K83" s="62" t="s">
        <v>5</v>
      </c>
      <c r="L83" s="59">
        <v>0</v>
      </c>
      <c r="M83" t="s">
        <v>359</v>
      </c>
      <c r="N83" s="141" t="s">
        <v>364</v>
      </c>
      <c r="O83" s="59">
        <v>-4</v>
      </c>
      <c r="P83" s="59"/>
      <c r="Q83" s="59"/>
    </row>
    <row r="84" spans="1:17" hidden="1" x14ac:dyDescent="0.15">
      <c r="A84" s="59"/>
      <c r="B84" s="59"/>
      <c r="C84" s="59"/>
      <c r="D84" s="59"/>
      <c r="E84" s="141" t="s">
        <v>504</v>
      </c>
      <c r="F84" s="65" t="s">
        <v>16</v>
      </c>
      <c r="G84" s="67">
        <v>5</v>
      </c>
      <c r="H84" s="63" t="s">
        <v>16</v>
      </c>
      <c r="I84" s="59">
        <v>0.34</v>
      </c>
      <c r="J84" s="59"/>
      <c r="K84" s="62"/>
      <c r="L84" s="59"/>
      <c r="M84" s="62" t="s">
        <v>6</v>
      </c>
      <c r="N84" s="62" t="s">
        <v>6</v>
      </c>
      <c r="O84" s="59">
        <v>0</v>
      </c>
      <c r="P84" s="59"/>
      <c r="Q84" s="59"/>
    </row>
    <row r="85" spans="1:17" hidden="1" x14ac:dyDescent="0.15">
      <c r="A85" s="59"/>
      <c r="B85" s="59"/>
      <c r="C85" s="59"/>
      <c r="D85" s="59"/>
      <c r="E85" s="145" t="s">
        <v>371</v>
      </c>
      <c r="F85" s="65" t="s">
        <v>16</v>
      </c>
      <c r="G85" s="67">
        <v>4</v>
      </c>
      <c r="H85" s="67">
        <v>5</v>
      </c>
      <c r="I85" s="66">
        <v>0.34</v>
      </c>
      <c r="J85" s="59"/>
      <c r="K85" s="59"/>
      <c r="L85" s="59"/>
      <c r="O85" s="59"/>
      <c r="P85" s="59"/>
      <c r="Q85" s="59"/>
    </row>
    <row r="86" spans="1:17" hidden="1" x14ac:dyDescent="0.15">
      <c r="A86" s="59"/>
      <c r="B86" s="59"/>
      <c r="C86" s="59"/>
      <c r="D86" s="59"/>
      <c r="E86" t="s">
        <v>372</v>
      </c>
      <c r="F86" s="58">
        <v>5</v>
      </c>
      <c r="G86" s="58">
        <v>7</v>
      </c>
      <c r="H86" s="58">
        <v>9</v>
      </c>
      <c r="I86" s="59">
        <v>0</v>
      </c>
      <c r="J86" s="59"/>
      <c r="K86" s="69" t="s">
        <v>36</v>
      </c>
      <c r="L86" s="69">
        <v>0</v>
      </c>
      <c r="M86" s="59"/>
      <c r="N86" s="59">
        <v>0</v>
      </c>
      <c r="O86" s="59"/>
      <c r="P86" s="59"/>
      <c r="Q86" s="59"/>
    </row>
    <row r="87" spans="1:17" hidden="1" x14ac:dyDescent="0.15">
      <c r="A87" s="59"/>
      <c r="B87" s="59"/>
      <c r="C87" s="59"/>
      <c r="D87" s="59"/>
      <c r="E87" t="s">
        <v>373</v>
      </c>
      <c r="F87" s="58">
        <v>6</v>
      </c>
      <c r="G87" s="58">
        <v>8</v>
      </c>
      <c r="H87" s="58">
        <v>10</v>
      </c>
      <c r="I87" s="59">
        <v>0</v>
      </c>
      <c r="J87" s="59"/>
      <c r="K87" s="144" t="s">
        <v>365</v>
      </c>
      <c r="L87" s="69">
        <v>2</v>
      </c>
      <c r="M87" s="59"/>
      <c r="N87" s="59">
        <v>1</v>
      </c>
      <c r="O87" s="59"/>
      <c r="P87" s="59"/>
      <c r="Q87" s="59"/>
    </row>
    <row r="88" spans="1:17" hidden="1" x14ac:dyDescent="0.15">
      <c r="A88" s="59"/>
      <c r="B88" s="59"/>
      <c r="C88" s="59"/>
      <c r="D88" s="59"/>
      <c r="E88" s="155" t="s">
        <v>520</v>
      </c>
      <c r="F88" s="156">
        <v>6</v>
      </c>
      <c r="G88" s="156">
        <v>8</v>
      </c>
      <c r="H88" s="156">
        <v>10</v>
      </c>
      <c r="I88" s="59">
        <v>0</v>
      </c>
      <c r="J88" s="59"/>
      <c r="K88" s="144" t="s">
        <v>366</v>
      </c>
      <c r="L88" s="158">
        <v>3</v>
      </c>
      <c r="M88" s="59"/>
      <c r="N88" s="59"/>
      <c r="O88" s="59"/>
      <c r="P88" s="59"/>
      <c r="Q88" s="59"/>
    </row>
    <row r="89" spans="1:17" hidden="1" x14ac:dyDescent="0.15">
      <c r="A89" s="59"/>
      <c r="B89" s="59"/>
      <c r="C89" s="59"/>
      <c r="D89" s="59"/>
      <c r="E89" t="s">
        <v>374</v>
      </c>
      <c r="F89" s="58">
        <v>5</v>
      </c>
      <c r="G89" s="58">
        <v>7</v>
      </c>
      <c r="H89" s="58">
        <v>9</v>
      </c>
      <c r="I89" s="59">
        <v>0</v>
      </c>
      <c r="J89" s="59"/>
      <c r="M89" s="59"/>
      <c r="N89" s="59"/>
      <c r="O89" s="59"/>
      <c r="P89" s="59"/>
      <c r="Q89" s="59"/>
    </row>
    <row r="90" spans="1:17" hidden="1" x14ac:dyDescent="0.15">
      <c r="A90" s="59"/>
      <c r="B90" s="59"/>
      <c r="C90" s="59"/>
      <c r="D90" s="59"/>
      <c r="E90" t="s">
        <v>375</v>
      </c>
      <c r="F90" s="58">
        <v>6</v>
      </c>
      <c r="G90" s="58">
        <v>8</v>
      </c>
      <c r="H90" s="58">
        <v>10</v>
      </c>
      <c r="I90" s="59">
        <v>0</v>
      </c>
      <c r="J90" s="59"/>
      <c r="K90" s="59"/>
      <c r="L90" s="59"/>
      <c r="M90" s="59"/>
      <c r="N90" s="59"/>
      <c r="O90" s="59"/>
      <c r="P90" s="59"/>
      <c r="Q90" s="59"/>
    </row>
    <row r="91" spans="1:17" hidden="1" x14ac:dyDescent="0.15">
      <c r="A91" s="59"/>
      <c r="B91" s="59"/>
      <c r="C91" s="59"/>
      <c r="D91" s="59"/>
      <c r="E91" t="s">
        <v>376</v>
      </c>
      <c r="F91" s="67">
        <v>6</v>
      </c>
      <c r="G91" s="67">
        <v>8</v>
      </c>
      <c r="H91" s="67">
        <v>10</v>
      </c>
      <c r="I91" s="59">
        <v>0</v>
      </c>
      <c r="J91" s="59"/>
      <c r="K91" s="59"/>
      <c r="L91" s="59"/>
      <c r="M91" s="59"/>
      <c r="N91" s="59"/>
      <c r="O91" s="59"/>
      <c r="P91" s="59"/>
      <c r="Q91" s="59"/>
    </row>
    <row r="92" spans="1:17" hidden="1" x14ac:dyDescent="0.15">
      <c r="A92" s="59"/>
      <c r="B92" s="59"/>
      <c r="C92" s="59"/>
      <c r="D92" s="59"/>
      <c r="E92" t="s">
        <v>377</v>
      </c>
      <c r="F92" s="67">
        <v>7</v>
      </c>
      <c r="G92" s="67">
        <v>9</v>
      </c>
      <c r="H92" s="67">
        <v>11</v>
      </c>
      <c r="I92" s="59">
        <v>0</v>
      </c>
      <c r="J92" s="59"/>
      <c r="K92" s="59"/>
      <c r="L92" s="59"/>
      <c r="M92" s="59"/>
      <c r="N92" s="59"/>
      <c r="O92" s="59"/>
      <c r="P92" s="59"/>
      <c r="Q92" s="59"/>
    </row>
    <row r="93" spans="1:17" hidden="1" x14ac:dyDescent="0.15">
      <c r="A93" s="59"/>
      <c r="B93" s="59"/>
      <c r="C93" s="59"/>
      <c r="D93" s="59"/>
      <c r="E93" s="141" t="s">
        <v>515</v>
      </c>
      <c r="F93" s="67">
        <v>7</v>
      </c>
      <c r="G93" s="67">
        <v>9</v>
      </c>
      <c r="H93" s="67">
        <v>11</v>
      </c>
      <c r="I93" s="59">
        <v>0</v>
      </c>
      <c r="J93" s="59"/>
      <c r="K93" s="59"/>
      <c r="L93" s="59"/>
      <c r="M93" s="59"/>
      <c r="N93" s="59"/>
      <c r="O93" s="59"/>
      <c r="P93" s="59"/>
      <c r="Q93" s="59"/>
    </row>
    <row r="94" spans="1:17" hidden="1" x14ac:dyDescent="0.15">
      <c r="A94" s="59"/>
      <c r="B94" s="59"/>
      <c r="C94" s="59"/>
      <c r="D94" s="59"/>
      <c r="E94" s="141" t="s">
        <v>505</v>
      </c>
      <c r="F94" s="67">
        <v>8</v>
      </c>
      <c r="G94" s="67">
        <v>10</v>
      </c>
      <c r="H94" s="67">
        <v>12</v>
      </c>
      <c r="I94" s="146">
        <v>0</v>
      </c>
      <c r="J94" s="59"/>
      <c r="K94" s="59"/>
      <c r="L94" s="59"/>
      <c r="M94" s="59"/>
      <c r="N94" s="59"/>
      <c r="O94" s="59"/>
      <c r="P94" s="59"/>
      <c r="Q94" s="59"/>
    </row>
    <row r="95" spans="1:17" hidden="1" x14ac:dyDescent="0.15">
      <c r="A95" s="59"/>
      <c r="B95" s="59"/>
      <c r="C95" s="59"/>
      <c r="D95" s="59"/>
      <c r="E95" s="141" t="s">
        <v>507</v>
      </c>
      <c r="F95" s="67">
        <v>5</v>
      </c>
      <c r="G95" s="67">
        <v>7</v>
      </c>
      <c r="H95" s="67">
        <v>9</v>
      </c>
      <c r="I95" s="146">
        <v>0</v>
      </c>
      <c r="J95" s="59"/>
      <c r="K95" s="59"/>
      <c r="L95" s="59"/>
      <c r="M95" s="59"/>
      <c r="N95" s="59"/>
      <c r="O95" s="59"/>
      <c r="P95" s="59"/>
      <c r="Q95" s="59"/>
    </row>
    <row r="96" spans="1:17" hidden="1" x14ac:dyDescent="0.15">
      <c r="A96" s="59"/>
      <c r="B96" s="59"/>
      <c r="C96" s="59"/>
      <c r="D96" s="59"/>
      <c r="E96" t="s">
        <v>378</v>
      </c>
      <c r="F96" s="58">
        <v>5</v>
      </c>
      <c r="G96" s="58">
        <v>7</v>
      </c>
      <c r="H96" s="58">
        <v>9</v>
      </c>
      <c r="I96" s="59">
        <v>0</v>
      </c>
      <c r="J96" s="59"/>
      <c r="K96" s="59"/>
      <c r="L96" s="59"/>
      <c r="M96" s="59"/>
      <c r="N96" s="59"/>
      <c r="O96" s="59"/>
      <c r="P96" s="59"/>
      <c r="Q96" s="59"/>
    </row>
    <row r="97" spans="1:17" hidden="1" x14ac:dyDescent="0.15">
      <c r="A97" s="59"/>
      <c r="B97" s="59"/>
      <c r="C97" s="59"/>
      <c r="D97" s="59"/>
      <c r="E97" t="s">
        <v>379</v>
      </c>
      <c r="F97" s="58">
        <v>7</v>
      </c>
      <c r="G97" s="58">
        <v>9</v>
      </c>
      <c r="H97" s="58">
        <v>11</v>
      </c>
      <c r="I97" s="59">
        <v>0</v>
      </c>
      <c r="J97" s="59"/>
      <c r="K97" s="59"/>
      <c r="L97" s="59"/>
      <c r="M97" s="59"/>
      <c r="N97" s="59"/>
      <c r="O97" s="59"/>
      <c r="P97" s="59"/>
      <c r="Q97" s="59"/>
    </row>
    <row r="98" spans="1:17" hidden="1" x14ac:dyDescent="0.15">
      <c r="A98" s="59"/>
      <c r="B98" s="59"/>
      <c r="C98" s="59"/>
      <c r="D98" s="59"/>
      <c r="E98" t="s">
        <v>380</v>
      </c>
      <c r="F98" s="58">
        <v>7</v>
      </c>
      <c r="G98" s="58">
        <v>9</v>
      </c>
      <c r="H98" s="58">
        <v>11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 x14ac:dyDescent="0.15">
      <c r="A99" s="59"/>
      <c r="B99" s="59"/>
      <c r="C99" s="59"/>
      <c r="D99" s="59"/>
      <c r="E99" t="s">
        <v>381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15">
      <c r="A100" s="59"/>
      <c r="B100" s="59"/>
      <c r="C100" s="59"/>
      <c r="D100" s="59"/>
      <c r="E100" t="s">
        <v>382</v>
      </c>
      <c r="F100" s="67">
        <v>6</v>
      </c>
      <c r="G100" s="67">
        <v>8</v>
      </c>
      <c r="H100" s="67">
        <v>10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15">
      <c r="A101" s="59"/>
      <c r="B101" s="59"/>
      <c r="C101" s="59"/>
      <c r="D101" s="59"/>
      <c r="E101" t="s">
        <v>383</v>
      </c>
      <c r="F101" s="58">
        <v>8</v>
      </c>
      <c r="G101" s="58">
        <v>10</v>
      </c>
      <c r="H101" s="58">
        <v>12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15">
      <c r="A102" s="59"/>
      <c r="B102" s="59"/>
      <c r="C102" s="59"/>
      <c r="D102" s="59"/>
      <c r="E102" t="s">
        <v>384</v>
      </c>
      <c r="F102" s="58">
        <v>8</v>
      </c>
      <c r="G102" s="58">
        <v>10</v>
      </c>
      <c r="H102" s="58">
        <v>12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15">
      <c r="A103" s="59"/>
      <c r="B103" s="59"/>
      <c r="C103" s="59"/>
      <c r="D103" s="59"/>
      <c r="E103" s="141" t="s">
        <v>493</v>
      </c>
      <c r="F103" s="58">
        <v>9</v>
      </c>
      <c r="G103" s="58">
        <v>11</v>
      </c>
      <c r="H103" s="58">
        <v>13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15">
      <c r="A104" s="59"/>
      <c r="B104" s="59"/>
      <c r="C104" s="59"/>
      <c r="D104" s="59"/>
      <c r="E104" t="s">
        <v>385</v>
      </c>
      <c r="F104" s="67">
        <v>9</v>
      </c>
      <c r="G104" s="67">
        <v>11</v>
      </c>
      <c r="H104" s="67">
        <v>13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15">
      <c r="A105" s="59"/>
      <c r="B105" s="59"/>
      <c r="C105" s="59"/>
      <c r="D105" s="59"/>
      <c r="E105" t="s">
        <v>386</v>
      </c>
      <c r="F105" s="58">
        <v>8</v>
      </c>
      <c r="G105" s="58">
        <v>10</v>
      </c>
      <c r="H105" s="58">
        <v>12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15">
      <c r="A106" s="59"/>
      <c r="B106" s="59"/>
      <c r="C106" s="59"/>
      <c r="D106" s="59"/>
      <c r="E106" t="s">
        <v>387</v>
      </c>
      <c r="F106" s="58">
        <v>8</v>
      </c>
      <c r="G106" s="58">
        <v>10</v>
      </c>
      <c r="H106" s="58">
        <v>12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15">
      <c r="A107" s="59"/>
      <c r="B107" s="59"/>
      <c r="C107" s="59"/>
      <c r="D107" s="59"/>
      <c r="E107" s="141" t="s">
        <v>494</v>
      </c>
      <c r="F107" s="58">
        <v>9</v>
      </c>
      <c r="G107" s="58">
        <v>11</v>
      </c>
      <c r="H107" s="58">
        <v>13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15">
      <c r="A108" s="59"/>
      <c r="B108" s="59"/>
      <c r="C108" s="59"/>
      <c r="D108" s="59"/>
      <c r="E108" s="141" t="s">
        <v>388</v>
      </c>
      <c r="F108" s="67">
        <v>4</v>
      </c>
      <c r="G108" s="67">
        <v>6</v>
      </c>
      <c r="H108" s="67">
        <v>8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15">
      <c r="A109" s="59"/>
      <c r="B109" s="59"/>
      <c r="C109" s="59"/>
      <c r="D109" s="59"/>
      <c r="E109" t="s">
        <v>389</v>
      </c>
      <c r="F109" s="67">
        <v>6</v>
      </c>
      <c r="G109" s="67">
        <v>8</v>
      </c>
      <c r="H109" s="67">
        <v>10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15">
      <c r="A110" s="59"/>
      <c r="B110" s="59"/>
      <c r="C110" s="59"/>
      <c r="D110" s="59"/>
      <c r="E110" t="s">
        <v>390</v>
      </c>
      <c r="F110" s="67">
        <v>5</v>
      </c>
      <c r="G110" s="67">
        <v>7</v>
      </c>
      <c r="H110" s="67">
        <v>9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15">
      <c r="A111" s="59"/>
      <c r="B111" s="59"/>
      <c r="C111" s="59"/>
      <c r="D111" s="59"/>
      <c r="E111" t="s">
        <v>392</v>
      </c>
      <c r="F111" s="67">
        <v>7</v>
      </c>
      <c r="G111" s="67">
        <v>9</v>
      </c>
      <c r="H111" s="67">
        <v>11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15">
      <c r="A112" s="59"/>
      <c r="B112" s="59"/>
      <c r="C112" s="59"/>
      <c r="D112" s="59"/>
      <c r="E112" s="141" t="s">
        <v>517</v>
      </c>
      <c r="F112" s="67">
        <v>8</v>
      </c>
      <c r="G112" s="67">
        <v>10</v>
      </c>
      <c r="H112" s="67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15">
      <c r="A113" s="59"/>
      <c r="B113" s="59"/>
      <c r="C113" s="59"/>
      <c r="D113" s="59"/>
      <c r="E113" t="s">
        <v>393</v>
      </c>
      <c r="F113" s="67">
        <v>5</v>
      </c>
      <c r="G113" s="67">
        <v>7</v>
      </c>
      <c r="H113" s="67">
        <v>9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15">
      <c r="A114" s="59"/>
      <c r="B114" s="59"/>
      <c r="C114" s="59"/>
      <c r="D114" s="59"/>
      <c r="E114" s="141" t="s">
        <v>417</v>
      </c>
      <c r="F114" s="67">
        <v>5</v>
      </c>
      <c r="G114" s="67">
        <v>7</v>
      </c>
      <c r="H114" s="67">
        <v>9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15">
      <c r="A115" s="59"/>
      <c r="B115" s="59"/>
      <c r="C115" s="59"/>
      <c r="D115" s="59"/>
      <c r="E115" s="145" t="s">
        <v>396</v>
      </c>
      <c r="F115" s="67">
        <v>7</v>
      </c>
      <c r="G115" s="67">
        <v>9</v>
      </c>
      <c r="H115" s="67">
        <v>11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15">
      <c r="A116" s="59"/>
      <c r="B116" s="59"/>
      <c r="C116" s="59"/>
      <c r="D116" s="59"/>
      <c r="E116" s="141" t="s">
        <v>418</v>
      </c>
      <c r="F116" s="67">
        <v>6</v>
      </c>
      <c r="G116" s="67">
        <v>8</v>
      </c>
      <c r="H116" s="67">
        <v>10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15">
      <c r="A117" s="59"/>
      <c r="B117" s="59"/>
      <c r="C117" s="59"/>
      <c r="D117" s="59"/>
      <c r="E117" s="145" t="s">
        <v>397</v>
      </c>
      <c r="F117" s="67">
        <v>5</v>
      </c>
      <c r="G117" s="67">
        <v>7</v>
      </c>
      <c r="H117" s="67">
        <v>9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15">
      <c r="A118" s="59"/>
      <c r="B118" s="59"/>
      <c r="C118" s="59"/>
      <c r="D118" s="59"/>
      <c r="E118" s="145" t="s">
        <v>419</v>
      </c>
      <c r="F118" s="67">
        <v>6</v>
      </c>
      <c r="G118" s="67">
        <v>8</v>
      </c>
      <c r="H118" s="67">
        <v>10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15">
      <c r="A119" s="59"/>
      <c r="B119" s="59"/>
      <c r="C119" s="59"/>
      <c r="D119" s="59"/>
      <c r="E119" s="141" t="s">
        <v>420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15">
      <c r="A120" s="59"/>
      <c r="B120" s="59"/>
      <c r="C120" s="59"/>
      <c r="D120" s="59"/>
      <c r="E120" s="141" t="s">
        <v>391</v>
      </c>
      <c r="F120" s="67">
        <v>6</v>
      </c>
      <c r="G120" s="67">
        <v>8</v>
      </c>
      <c r="H120" s="67">
        <v>10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15">
      <c r="A121" s="59"/>
      <c r="B121" s="59"/>
      <c r="C121" s="59"/>
      <c r="D121" s="59"/>
      <c r="E121" t="s">
        <v>394</v>
      </c>
      <c r="F121" s="67">
        <v>4</v>
      </c>
      <c r="G121" s="67">
        <v>6</v>
      </c>
      <c r="H121" s="67">
        <v>8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15">
      <c r="A122" s="59"/>
      <c r="B122" s="59"/>
      <c r="C122" s="59"/>
      <c r="D122" s="59"/>
      <c r="E122" t="s">
        <v>395</v>
      </c>
      <c r="F122" s="67">
        <v>7</v>
      </c>
      <c r="G122" s="67">
        <v>9</v>
      </c>
      <c r="H122" s="67">
        <v>11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15">
      <c r="A123" s="59"/>
      <c r="B123" s="59"/>
      <c r="C123" s="59"/>
      <c r="D123" s="59"/>
      <c r="E123" s="145" t="s">
        <v>398</v>
      </c>
      <c r="F123" s="67">
        <v>8</v>
      </c>
      <c r="G123" s="67">
        <v>10</v>
      </c>
      <c r="H123" s="67">
        <v>12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15">
      <c r="A124" s="59"/>
      <c r="B124" s="59"/>
      <c r="C124" s="59"/>
      <c r="D124" s="59"/>
      <c r="E124" s="145" t="s">
        <v>506</v>
      </c>
      <c r="F124" s="67">
        <v>9</v>
      </c>
      <c r="G124" s="67">
        <v>11</v>
      </c>
      <c r="H124" s="67">
        <v>13</v>
      </c>
      <c r="I124" s="146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15">
      <c r="A125" s="59"/>
      <c r="B125" s="59"/>
      <c r="C125" s="59"/>
      <c r="D125" s="59"/>
      <c r="E125" s="145" t="s">
        <v>399</v>
      </c>
      <c r="F125" s="67">
        <v>5</v>
      </c>
      <c r="G125" s="67">
        <v>7</v>
      </c>
      <c r="H125" s="67">
        <v>9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15">
      <c r="A126" s="59"/>
      <c r="B126" s="59"/>
      <c r="C126" s="59"/>
      <c r="D126" s="59"/>
      <c r="E126" s="144" t="s">
        <v>400</v>
      </c>
      <c r="F126" s="67">
        <v>5</v>
      </c>
      <c r="G126" s="67">
        <v>7</v>
      </c>
      <c r="H126" s="67">
        <v>9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15">
      <c r="A127" s="59"/>
      <c r="B127" s="59"/>
      <c r="C127" s="59"/>
      <c r="D127" s="59"/>
      <c r="E127" s="141" t="s">
        <v>401</v>
      </c>
      <c r="F127" s="58">
        <v>5</v>
      </c>
      <c r="G127" s="58">
        <v>7</v>
      </c>
      <c r="H127" s="58">
        <v>9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15">
      <c r="A128" s="59"/>
      <c r="B128" s="59"/>
      <c r="C128" s="59"/>
      <c r="D128" s="59"/>
      <c r="E128" t="s">
        <v>402</v>
      </c>
      <c r="F128" s="58">
        <v>6</v>
      </c>
      <c r="G128" s="58">
        <v>8</v>
      </c>
      <c r="H128" s="58">
        <v>10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15">
      <c r="A129" s="59"/>
      <c r="B129" s="59"/>
      <c r="C129" s="59"/>
      <c r="D129" s="59"/>
      <c r="E129" s="141" t="s">
        <v>421</v>
      </c>
      <c r="F129" s="58">
        <v>6</v>
      </c>
      <c r="G129" s="58">
        <v>8</v>
      </c>
      <c r="H129" s="58">
        <v>10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15">
      <c r="A130" s="59"/>
      <c r="B130" s="59"/>
      <c r="C130" s="59"/>
      <c r="D130" s="59"/>
      <c r="E130" s="141" t="s">
        <v>422</v>
      </c>
      <c r="F130" s="58">
        <v>7</v>
      </c>
      <c r="G130" s="58">
        <v>9</v>
      </c>
      <c r="H130" s="58">
        <v>11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15">
      <c r="A131" s="59"/>
      <c r="B131" s="59"/>
      <c r="C131" s="59"/>
      <c r="D131" s="59"/>
      <c r="E131" t="s">
        <v>403</v>
      </c>
      <c r="F131" s="58">
        <v>7</v>
      </c>
      <c r="G131" s="58">
        <v>9</v>
      </c>
      <c r="H131" s="58">
        <v>11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15">
      <c r="A132" s="59"/>
      <c r="B132" s="59"/>
      <c r="C132" s="59"/>
      <c r="D132" s="59"/>
      <c r="E132" s="145" t="s">
        <v>404</v>
      </c>
      <c r="F132" s="67">
        <v>6</v>
      </c>
      <c r="G132" s="67">
        <v>8</v>
      </c>
      <c r="H132" s="67">
        <v>10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15">
      <c r="A133" s="59"/>
      <c r="B133" s="59"/>
      <c r="C133" s="59"/>
      <c r="D133" s="59"/>
      <c r="E133" s="141" t="s">
        <v>405</v>
      </c>
      <c r="F133" s="58">
        <v>6</v>
      </c>
      <c r="G133" s="58">
        <v>8</v>
      </c>
      <c r="H133" s="58">
        <v>10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15">
      <c r="A134" s="59"/>
      <c r="B134" s="59"/>
      <c r="C134" s="59"/>
      <c r="D134" s="59"/>
      <c r="E134" t="s">
        <v>406</v>
      </c>
      <c r="F134" s="58">
        <v>7</v>
      </c>
      <c r="G134" s="58">
        <v>9</v>
      </c>
      <c r="H134" s="58">
        <v>11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15">
      <c r="A135" s="59"/>
      <c r="B135" s="59"/>
      <c r="C135" s="59"/>
      <c r="D135" s="59"/>
      <c r="E135" s="141" t="s">
        <v>423</v>
      </c>
      <c r="F135" s="58">
        <v>8</v>
      </c>
      <c r="G135" s="58">
        <v>10</v>
      </c>
      <c r="H135" s="58">
        <v>12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15">
      <c r="A136" s="59"/>
      <c r="B136" s="59"/>
      <c r="C136" s="59"/>
      <c r="D136" s="59"/>
      <c r="E136" t="s">
        <v>407</v>
      </c>
      <c r="F136" s="58">
        <v>7</v>
      </c>
      <c r="G136" s="58">
        <v>9</v>
      </c>
      <c r="H136" s="58">
        <v>11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15">
      <c r="A137" s="59"/>
      <c r="B137" s="59"/>
      <c r="C137" s="59"/>
      <c r="D137" s="59"/>
      <c r="E137" s="141" t="s">
        <v>424</v>
      </c>
      <c r="F137" s="58">
        <v>8</v>
      </c>
      <c r="G137" s="58">
        <v>10</v>
      </c>
      <c r="H137" s="58">
        <v>12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15">
      <c r="A138" s="59"/>
      <c r="B138" s="59"/>
      <c r="C138" s="59"/>
      <c r="D138" s="59"/>
      <c r="E138" s="145" t="s">
        <v>425</v>
      </c>
      <c r="F138" s="67">
        <v>7</v>
      </c>
      <c r="G138" s="67">
        <v>9</v>
      </c>
      <c r="H138" s="67">
        <v>11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15">
      <c r="A139" s="59"/>
      <c r="B139" s="59"/>
      <c r="C139" s="59"/>
      <c r="D139" s="59"/>
      <c r="E139" s="145" t="s">
        <v>426</v>
      </c>
      <c r="F139" s="67">
        <v>8</v>
      </c>
      <c r="G139" s="67">
        <v>10</v>
      </c>
      <c r="H139" s="67">
        <v>12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15">
      <c r="A140" s="59"/>
      <c r="B140" s="59"/>
      <c r="C140" s="59"/>
      <c r="D140" s="59"/>
      <c r="E140" s="145" t="s">
        <v>427</v>
      </c>
      <c r="F140" s="67">
        <v>9</v>
      </c>
      <c r="G140" s="67">
        <v>11</v>
      </c>
      <c r="H140" s="67">
        <v>13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15">
      <c r="A141" s="59"/>
      <c r="B141" s="59"/>
      <c r="C141" s="59"/>
      <c r="D141" s="59"/>
      <c r="E141" s="145" t="s">
        <v>495</v>
      </c>
      <c r="F141" s="67">
        <v>10</v>
      </c>
      <c r="G141" s="67">
        <v>12</v>
      </c>
      <c r="H141" s="67">
        <v>14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15">
      <c r="A142" s="59"/>
      <c r="B142" s="59"/>
      <c r="C142" s="59"/>
      <c r="D142" s="59"/>
      <c r="E142" t="s">
        <v>408</v>
      </c>
      <c r="F142" s="58">
        <v>7</v>
      </c>
      <c r="G142" s="58">
        <v>9</v>
      </c>
      <c r="H142" s="58">
        <v>11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15">
      <c r="A143" s="59"/>
      <c r="B143" s="59"/>
      <c r="C143" s="59"/>
      <c r="D143" s="59"/>
      <c r="E143" t="s">
        <v>409</v>
      </c>
      <c r="F143" s="58">
        <v>8</v>
      </c>
      <c r="G143" s="58">
        <v>10</v>
      </c>
      <c r="H143" s="58">
        <v>12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15">
      <c r="A144" s="59"/>
      <c r="B144" s="59"/>
      <c r="C144" s="59"/>
      <c r="D144" s="59"/>
      <c r="E144" t="s">
        <v>410</v>
      </c>
      <c r="F144" s="58">
        <v>9</v>
      </c>
      <c r="G144" s="58">
        <v>11</v>
      </c>
      <c r="H144" s="58">
        <v>13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15">
      <c r="A145" s="59"/>
      <c r="B145" s="59"/>
      <c r="C145" s="59"/>
      <c r="D145" s="59"/>
      <c r="E145" t="s">
        <v>411</v>
      </c>
      <c r="F145" s="58">
        <v>9</v>
      </c>
      <c r="G145" s="58">
        <v>11</v>
      </c>
      <c r="H145" s="58">
        <v>13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15">
      <c r="A146" s="59"/>
      <c r="B146" s="59"/>
      <c r="C146" s="59"/>
      <c r="D146" s="59"/>
      <c r="E146" s="141" t="s">
        <v>428</v>
      </c>
      <c r="F146" s="58">
        <v>9</v>
      </c>
      <c r="G146" s="58">
        <v>11</v>
      </c>
      <c r="H146" s="58">
        <v>13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15">
      <c r="A147" s="59"/>
      <c r="B147" s="59"/>
      <c r="C147" s="59"/>
      <c r="D147" s="59"/>
      <c r="E147" s="141" t="s">
        <v>496</v>
      </c>
      <c r="F147" s="58">
        <v>10</v>
      </c>
      <c r="G147" s="58">
        <v>12</v>
      </c>
      <c r="H147" s="58">
        <v>14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15">
      <c r="A148" s="59"/>
      <c r="B148" s="59"/>
      <c r="C148" s="59"/>
      <c r="D148" s="59"/>
      <c r="E148" s="141" t="s">
        <v>497</v>
      </c>
      <c r="F148" s="58">
        <v>10</v>
      </c>
      <c r="G148" s="58">
        <v>12</v>
      </c>
      <c r="H148" s="58">
        <v>14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15">
      <c r="A149" s="59"/>
      <c r="B149" s="59"/>
      <c r="C149" s="59"/>
      <c r="D149" s="59"/>
      <c r="E149" t="s">
        <v>412</v>
      </c>
      <c r="F149" s="58">
        <v>6</v>
      </c>
      <c r="G149" s="58">
        <v>8</v>
      </c>
      <c r="H149" s="58">
        <v>10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15">
      <c r="A150" s="59"/>
      <c r="B150" s="59"/>
      <c r="C150" s="59"/>
      <c r="D150" s="59"/>
      <c r="E150" t="s">
        <v>413</v>
      </c>
      <c r="F150" s="58">
        <v>8</v>
      </c>
      <c r="G150" s="58">
        <v>10</v>
      </c>
      <c r="H150" s="58">
        <v>12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15">
      <c r="A151" s="59"/>
      <c r="B151" s="59"/>
      <c r="C151" s="59"/>
      <c r="D151" s="59"/>
      <c r="E151" t="s">
        <v>414</v>
      </c>
      <c r="F151" s="58">
        <v>6</v>
      </c>
      <c r="G151" s="58">
        <v>8</v>
      </c>
      <c r="H151" s="58">
        <v>10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15">
      <c r="A152" s="59"/>
      <c r="B152" s="59"/>
      <c r="C152" s="59"/>
      <c r="D152" s="59"/>
      <c r="E152" t="s">
        <v>415</v>
      </c>
      <c r="F152" s="58">
        <v>7</v>
      </c>
      <c r="G152" s="58">
        <v>9</v>
      </c>
      <c r="H152" s="58">
        <v>11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15">
      <c r="A153" s="59"/>
      <c r="B153" s="59"/>
      <c r="C153" s="59"/>
      <c r="D153" s="59"/>
      <c r="E153" s="141" t="s">
        <v>429</v>
      </c>
      <c r="F153" s="58">
        <v>8</v>
      </c>
      <c r="G153" s="58">
        <v>10</v>
      </c>
      <c r="H153" s="58">
        <v>12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15">
      <c r="A154" s="59"/>
      <c r="B154" s="59"/>
      <c r="C154" s="59"/>
      <c r="D154" s="59"/>
      <c r="E154" t="s">
        <v>416</v>
      </c>
      <c r="F154" s="58">
        <v>8</v>
      </c>
      <c r="G154" s="58">
        <v>10</v>
      </c>
      <c r="H154" s="58">
        <v>12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15">
      <c r="A155" s="59"/>
      <c r="B155" s="59"/>
      <c r="C155" s="59"/>
      <c r="D155" s="59"/>
      <c r="E155" s="141" t="s">
        <v>430</v>
      </c>
      <c r="F155" s="58">
        <v>7</v>
      </c>
      <c r="G155" s="58">
        <v>9</v>
      </c>
      <c r="H155" s="58">
        <v>11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15">
      <c r="A156" s="59"/>
      <c r="B156" s="59"/>
      <c r="C156" s="59"/>
      <c r="D156" s="59"/>
      <c r="E156" s="141" t="s">
        <v>431</v>
      </c>
      <c r="F156" s="58">
        <v>9</v>
      </c>
      <c r="G156" s="58">
        <v>11</v>
      </c>
      <c r="H156" s="58">
        <v>13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15">
      <c r="A157" s="59"/>
      <c r="B157" s="59"/>
      <c r="C157" s="59"/>
      <c r="D157" s="59"/>
      <c r="E157" s="157" t="s">
        <v>521</v>
      </c>
      <c r="F157" s="156">
        <v>9</v>
      </c>
      <c r="G157" s="156">
        <v>11</v>
      </c>
      <c r="H157" s="156">
        <v>13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15">
      <c r="A158" s="59"/>
      <c r="B158" s="59"/>
      <c r="C158" s="59"/>
      <c r="D158" s="59"/>
      <c r="E158" s="145" t="s">
        <v>432</v>
      </c>
      <c r="F158" s="67">
        <v>10</v>
      </c>
      <c r="G158" s="67">
        <v>12</v>
      </c>
      <c r="H158" s="67">
        <v>14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15">
      <c r="A159" s="59"/>
      <c r="B159" s="59"/>
      <c r="C159" s="59"/>
      <c r="D159" s="59"/>
      <c r="E159" t="s">
        <v>433</v>
      </c>
      <c r="F159" s="63" t="s">
        <v>16</v>
      </c>
      <c r="G159" s="58">
        <v>12</v>
      </c>
      <c r="H159" s="58">
        <v>14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15">
      <c r="A160" s="59"/>
      <c r="B160" s="59"/>
      <c r="C160" s="59"/>
      <c r="D160" s="59"/>
      <c r="E160" t="s">
        <v>434</v>
      </c>
      <c r="F160" s="58">
        <v>8</v>
      </c>
      <c r="G160" s="58">
        <v>11</v>
      </c>
      <c r="H160" s="58">
        <v>13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15">
      <c r="A161" s="59"/>
      <c r="B161" s="59"/>
      <c r="C161" s="59"/>
      <c r="D161" s="59"/>
      <c r="E161" t="s">
        <v>435</v>
      </c>
      <c r="F161" s="58">
        <v>9</v>
      </c>
      <c r="G161" s="58">
        <v>12</v>
      </c>
      <c r="H161" s="58">
        <v>14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15">
      <c r="A162" s="59"/>
      <c r="B162" s="59"/>
      <c r="C162" s="59"/>
      <c r="D162" s="59"/>
      <c r="E162" t="s">
        <v>436</v>
      </c>
      <c r="F162" s="58">
        <v>2</v>
      </c>
      <c r="G162" s="63">
        <v>3</v>
      </c>
      <c r="H162" s="63" t="s">
        <v>16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15">
      <c r="A163" s="59"/>
      <c r="B163" s="59"/>
      <c r="C163" s="59"/>
      <c r="D163" s="59"/>
      <c r="E163" t="s">
        <v>437</v>
      </c>
      <c r="F163" s="58">
        <v>1</v>
      </c>
      <c r="G163" s="63">
        <v>2</v>
      </c>
      <c r="H163" s="63" t="s">
        <v>16</v>
      </c>
      <c r="I163" s="59">
        <v>0</v>
      </c>
      <c r="J163" s="59">
        <v>-1</v>
      </c>
      <c r="K163" s="59"/>
      <c r="L163" s="59"/>
      <c r="M163" s="59"/>
      <c r="N163" s="59"/>
      <c r="O163" s="59"/>
      <c r="P163" s="59"/>
      <c r="Q163" s="59"/>
    </row>
    <row r="164" spans="1:17" hidden="1" x14ac:dyDescent="0.15">
      <c r="A164" s="59"/>
      <c r="B164" s="59"/>
      <c r="C164" s="59"/>
      <c r="D164" s="59"/>
      <c r="E164" t="s">
        <v>438</v>
      </c>
      <c r="F164" s="63">
        <v>3</v>
      </c>
      <c r="G164" s="63">
        <v>4</v>
      </c>
      <c r="H164" s="63" t="s">
        <v>16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15">
      <c r="A165" s="59"/>
      <c r="B165" s="59"/>
      <c r="C165" s="59"/>
      <c r="D165" s="59"/>
      <c r="E165" t="s">
        <v>439</v>
      </c>
      <c r="F165" s="67">
        <v>8</v>
      </c>
      <c r="G165" s="67">
        <v>12</v>
      </c>
      <c r="H165" s="63" t="s">
        <v>16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15">
      <c r="A166" s="59"/>
      <c r="B166" s="59"/>
      <c r="C166" s="59"/>
      <c r="D166" s="59"/>
      <c r="E166" t="s">
        <v>440</v>
      </c>
      <c r="F166" s="67">
        <v>8</v>
      </c>
      <c r="G166" s="67">
        <v>12</v>
      </c>
      <c r="H166" s="63" t="s">
        <v>16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15">
      <c r="A167" s="59"/>
      <c r="B167" s="59"/>
      <c r="C167" s="59"/>
      <c r="D167" s="59"/>
      <c r="E167" t="s">
        <v>441</v>
      </c>
      <c r="F167" s="65" t="s">
        <v>16</v>
      </c>
      <c r="G167" s="67">
        <v>12</v>
      </c>
      <c r="H167" s="63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15">
      <c r="A168" s="59"/>
      <c r="B168" s="59"/>
      <c r="C168" s="59"/>
      <c r="D168" s="59"/>
      <c r="E168" s="145" t="s">
        <v>442</v>
      </c>
      <c r="F168" s="65" t="s">
        <v>16</v>
      </c>
      <c r="G168" s="67">
        <v>8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15">
      <c r="A169" s="59"/>
      <c r="B169" s="59"/>
      <c r="C169" s="59"/>
      <c r="D169" s="59"/>
      <c r="E169" t="s">
        <v>443</v>
      </c>
      <c r="F169" s="65" t="s">
        <v>16</v>
      </c>
      <c r="G169" s="67">
        <v>14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15">
      <c r="A170" s="59"/>
      <c r="B170" s="59"/>
      <c r="C170" s="59"/>
      <c r="D170" s="59"/>
      <c r="E170" s="141" t="s">
        <v>444</v>
      </c>
      <c r="F170" s="63" t="s">
        <v>16</v>
      </c>
      <c r="G170" s="58">
        <v>6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15">
      <c r="A171" s="59"/>
      <c r="B171" s="59"/>
      <c r="C171" s="59"/>
      <c r="D171" s="59"/>
      <c r="E171" s="145" t="s">
        <v>445</v>
      </c>
      <c r="F171" s="65" t="s">
        <v>16</v>
      </c>
      <c r="G171" s="67">
        <v>7</v>
      </c>
      <c r="H171" s="65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15">
      <c r="A172" s="59"/>
      <c r="B172" s="59"/>
      <c r="C172" s="59"/>
      <c r="D172" s="59"/>
      <c r="E172" t="s">
        <v>446</v>
      </c>
      <c r="F172" s="63" t="s">
        <v>16</v>
      </c>
      <c r="G172" s="58">
        <v>10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15">
      <c r="A173" s="59"/>
      <c r="B173" s="59"/>
      <c r="C173" s="59"/>
      <c r="D173" s="59"/>
      <c r="E173" t="s">
        <v>447</v>
      </c>
      <c r="F173" s="63" t="s">
        <v>16</v>
      </c>
      <c r="G173" s="58">
        <v>10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15">
      <c r="A174" s="59"/>
      <c r="B174" s="59"/>
      <c r="C174" s="59"/>
      <c r="D174" s="59"/>
      <c r="E174" t="s">
        <v>448</v>
      </c>
      <c r="F174" s="58">
        <v>4</v>
      </c>
      <c r="G174" s="58">
        <v>6</v>
      </c>
      <c r="H174" s="58">
        <v>7</v>
      </c>
      <c r="I174" s="59">
        <v>1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15">
      <c r="A175" s="59"/>
      <c r="B175" s="59"/>
      <c r="C175" s="59"/>
      <c r="D175" s="59"/>
      <c r="E175" t="s">
        <v>449</v>
      </c>
      <c r="F175" s="58">
        <v>4</v>
      </c>
      <c r="G175" s="58">
        <v>6</v>
      </c>
      <c r="H175" s="58">
        <v>7</v>
      </c>
      <c r="I175" s="59">
        <v>1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15">
      <c r="A176" s="59"/>
      <c r="B176" s="59"/>
      <c r="C176" s="59"/>
      <c r="D176" s="59"/>
      <c r="E176" t="s">
        <v>450</v>
      </c>
      <c r="F176" s="58">
        <v>4</v>
      </c>
      <c r="G176" s="58">
        <v>6</v>
      </c>
      <c r="H176" s="58">
        <v>7</v>
      </c>
      <c r="I176" s="59">
        <v>1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15">
      <c r="A177" s="59"/>
      <c r="B177" s="59"/>
      <c r="C177" s="59"/>
      <c r="D177" s="59"/>
      <c r="E177" t="s">
        <v>451</v>
      </c>
      <c r="F177" s="58">
        <v>4</v>
      </c>
      <c r="G177" s="58">
        <v>6</v>
      </c>
      <c r="H177" s="58">
        <v>7</v>
      </c>
      <c r="I177" s="59">
        <v>1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15">
      <c r="A178" s="59"/>
      <c r="B178" s="59"/>
      <c r="C178" s="59"/>
      <c r="D178" s="59"/>
      <c r="E178" t="s">
        <v>452</v>
      </c>
      <c r="F178" s="58">
        <v>4</v>
      </c>
      <c r="G178" s="58">
        <v>6</v>
      </c>
      <c r="H178" s="58">
        <v>7</v>
      </c>
      <c r="I178" s="59">
        <v>1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15">
      <c r="A179" s="59"/>
      <c r="B179" s="59"/>
      <c r="C179" s="59"/>
      <c r="D179" s="59"/>
      <c r="E179" s="141" t="s">
        <v>453</v>
      </c>
      <c r="F179" s="58">
        <v>5</v>
      </c>
      <c r="G179" s="58">
        <v>7</v>
      </c>
      <c r="H179" s="58">
        <v>9</v>
      </c>
      <c r="I179" s="64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15">
      <c r="A180" s="59"/>
      <c r="B180" s="59"/>
      <c r="C180" s="59"/>
      <c r="D180" s="59"/>
      <c r="E180" t="s">
        <v>454</v>
      </c>
      <c r="F180" s="58">
        <v>7</v>
      </c>
      <c r="G180" s="58">
        <v>9</v>
      </c>
      <c r="H180" s="58">
        <v>11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15">
      <c r="A181" s="59"/>
      <c r="B181" s="59"/>
      <c r="C181" s="59"/>
      <c r="D181" s="59"/>
      <c r="E181" t="s">
        <v>455</v>
      </c>
      <c r="F181" s="58">
        <v>7</v>
      </c>
      <c r="G181" s="58">
        <v>9</v>
      </c>
      <c r="H181" s="58">
        <v>11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15">
      <c r="A182" s="59"/>
      <c r="B182" s="59"/>
      <c r="C182" s="59"/>
      <c r="D182" s="59"/>
      <c r="E182" t="s">
        <v>456</v>
      </c>
      <c r="F182" s="58">
        <v>7</v>
      </c>
      <c r="G182" s="58">
        <v>9</v>
      </c>
      <c r="H182" s="58">
        <v>11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15">
      <c r="A183" s="59"/>
      <c r="B183" s="59"/>
      <c r="C183" s="59"/>
      <c r="D183" s="59"/>
      <c r="E183" s="145" t="s">
        <v>457</v>
      </c>
      <c r="F183" s="67">
        <v>6</v>
      </c>
      <c r="G183" s="67">
        <v>8</v>
      </c>
      <c r="H183" s="67">
        <v>10</v>
      </c>
      <c r="I183" s="59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15">
      <c r="A184" s="59"/>
      <c r="B184" s="59"/>
      <c r="C184" s="59"/>
      <c r="D184" s="59"/>
      <c r="E184" t="s">
        <v>459</v>
      </c>
      <c r="F184" s="58">
        <v>6</v>
      </c>
      <c r="G184" s="58">
        <v>8</v>
      </c>
      <c r="H184" s="58">
        <v>10</v>
      </c>
      <c r="I184" s="59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15">
      <c r="A185" s="59"/>
      <c r="B185" s="59"/>
      <c r="C185" s="59"/>
      <c r="D185" s="59"/>
      <c r="E185" t="s">
        <v>460</v>
      </c>
      <c r="F185" s="58">
        <v>5</v>
      </c>
      <c r="G185" s="58">
        <v>7</v>
      </c>
      <c r="H185" s="58">
        <v>9</v>
      </c>
      <c r="I185" s="59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15">
      <c r="A186" s="59"/>
      <c r="B186" s="59"/>
      <c r="C186" s="59"/>
      <c r="D186" s="59"/>
      <c r="E186" s="145" t="s">
        <v>458</v>
      </c>
      <c r="F186" s="67">
        <v>7</v>
      </c>
      <c r="G186" s="67">
        <v>9</v>
      </c>
      <c r="H186" s="67">
        <v>11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15">
      <c r="A187" s="59"/>
      <c r="B187" s="59"/>
      <c r="C187" s="59"/>
      <c r="D187" s="59"/>
      <c r="E187" s="59" t="s">
        <v>461</v>
      </c>
      <c r="F187" s="58">
        <v>7</v>
      </c>
      <c r="G187" s="58">
        <v>9</v>
      </c>
      <c r="H187" s="58">
        <v>11</v>
      </c>
      <c r="I187" s="64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15">
      <c r="A188" s="59"/>
      <c r="B188" s="59"/>
      <c r="C188" s="59"/>
      <c r="D188" s="59"/>
      <c r="E188" t="s">
        <v>462</v>
      </c>
      <c r="F188" s="58">
        <v>9</v>
      </c>
      <c r="G188" s="58">
        <v>11</v>
      </c>
      <c r="H188" s="58">
        <v>13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15">
      <c r="A189" s="59"/>
      <c r="B189" s="59"/>
      <c r="C189" s="59"/>
      <c r="D189" s="59"/>
      <c r="E189" t="s">
        <v>463</v>
      </c>
      <c r="F189" s="58">
        <v>9</v>
      </c>
      <c r="G189" s="58">
        <v>11</v>
      </c>
      <c r="H189" s="58">
        <v>13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15">
      <c r="A190" s="59"/>
      <c r="B190" s="59"/>
      <c r="C190" s="59"/>
      <c r="D190" s="59"/>
      <c r="E190" t="s">
        <v>464</v>
      </c>
      <c r="F190" s="58">
        <v>9</v>
      </c>
      <c r="G190" s="58">
        <v>11</v>
      </c>
      <c r="H190" s="58">
        <v>13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15">
      <c r="A191" s="59"/>
      <c r="B191" s="59"/>
      <c r="C191" s="59"/>
      <c r="D191" s="59"/>
      <c r="E191" t="s">
        <v>465</v>
      </c>
      <c r="F191" s="58">
        <v>8</v>
      </c>
      <c r="G191" s="58">
        <v>10</v>
      </c>
      <c r="H191" s="58">
        <v>12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15">
      <c r="A192" s="59"/>
      <c r="B192" s="59"/>
      <c r="C192" s="59"/>
      <c r="D192" s="59"/>
      <c r="E192" t="s">
        <v>466</v>
      </c>
      <c r="F192" s="58">
        <v>7</v>
      </c>
      <c r="G192" s="58">
        <v>9</v>
      </c>
      <c r="H192" s="58">
        <v>11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15">
      <c r="A193" s="59"/>
      <c r="B193" s="59"/>
      <c r="C193" s="59"/>
      <c r="D193" s="59"/>
      <c r="E193" s="145" t="s">
        <v>469</v>
      </c>
      <c r="F193" s="67">
        <v>9</v>
      </c>
      <c r="G193" s="67">
        <v>11</v>
      </c>
      <c r="H193" s="67">
        <v>13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15">
      <c r="A194" s="59"/>
      <c r="B194" s="59"/>
      <c r="C194" s="59"/>
      <c r="D194" s="59"/>
      <c r="E194" s="145" t="s">
        <v>514</v>
      </c>
      <c r="F194" s="67">
        <v>10</v>
      </c>
      <c r="G194" s="67">
        <v>12</v>
      </c>
      <c r="H194" s="67">
        <v>14</v>
      </c>
      <c r="I194" s="146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15">
      <c r="A195" s="59"/>
      <c r="B195" s="59"/>
      <c r="C195" s="59"/>
      <c r="D195" s="59"/>
      <c r="E195" t="s">
        <v>467</v>
      </c>
      <c r="F195" s="58">
        <v>5</v>
      </c>
      <c r="G195" s="58">
        <v>7</v>
      </c>
      <c r="H195" s="63">
        <v>8</v>
      </c>
      <c r="I195" s="59">
        <v>1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15">
      <c r="A196" s="59"/>
      <c r="B196" s="59"/>
      <c r="C196" s="59"/>
      <c r="D196" s="59"/>
      <c r="E196" t="s">
        <v>468</v>
      </c>
      <c r="F196" s="58">
        <v>5</v>
      </c>
      <c r="G196" s="58">
        <v>7</v>
      </c>
      <c r="H196" s="63">
        <v>8</v>
      </c>
      <c r="I196" s="59">
        <v>1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15">
      <c r="A197" s="59"/>
      <c r="B197" s="59"/>
      <c r="C197" s="59"/>
      <c r="D197" s="59"/>
      <c r="E197" s="59" t="s">
        <v>470</v>
      </c>
      <c r="F197" s="58">
        <v>6</v>
      </c>
      <c r="G197" s="58">
        <v>8</v>
      </c>
      <c r="H197" s="63">
        <v>10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15">
      <c r="A198" s="59"/>
      <c r="B198" s="59"/>
      <c r="C198" s="59"/>
      <c r="D198" s="59"/>
      <c r="E198" t="s">
        <v>471</v>
      </c>
      <c r="F198" s="58">
        <v>8</v>
      </c>
      <c r="G198" s="58">
        <v>10</v>
      </c>
      <c r="H198" s="63">
        <v>12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15">
      <c r="A199" s="59"/>
      <c r="B199" s="59"/>
      <c r="C199" s="59"/>
      <c r="D199" s="59"/>
      <c r="E199" t="s">
        <v>472</v>
      </c>
      <c r="F199" s="58">
        <v>6</v>
      </c>
      <c r="G199" s="58">
        <v>8</v>
      </c>
      <c r="H199" s="58">
        <v>10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15">
      <c r="A200" s="59"/>
      <c r="B200" s="59"/>
      <c r="C200" s="59"/>
      <c r="D200" s="59"/>
      <c r="E200" s="144" t="s">
        <v>473</v>
      </c>
      <c r="F200" s="58">
        <v>5</v>
      </c>
      <c r="G200" s="58">
        <v>7</v>
      </c>
      <c r="H200" s="58">
        <v>9</v>
      </c>
      <c r="I200" s="64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15">
      <c r="A201" s="59"/>
      <c r="B201" s="59"/>
      <c r="C201" s="59"/>
      <c r="D201" s="59"/>
      <c r="E201" s="59" t="s">
        <v>474</v>
      </c>
      <c r="F201" s="58">
        <v>7</v>
      </c>
      <c r="G201" s="58">
        <v>9</v>
      </c>
      <c r="H201" s="58">
        <v>11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15">
      <c r="A202" s="59"/>
      <c r="B202" s="59"/>
      <c r="C202" s="59"/>
      <c r="D202" s="59"/>
      <c r="E202" s="145" t="s">
        <v>476</v>
      </c>
      <c r="F202" s="67">
        <v>6</v>
      </c>
      <c r="G202" s="67">
        <v>8</v>
      </c>
      <c r="H202" s="67">
        <v>10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15">
      <c r="A203" s="59"/>
      <c r="B203" s="59"/>
      <c r="C203" s="59"/>
      <c r="D203" s="59"/>
      <c r="E203" s="144" t="s">
        <v>509</v>
      </c>
      <c r="F203" s="58">
        <v>6</v>
      </c>
      <c r="G203" s="58">
        <v>8</v>
      </c>
      <c r="H203" s="58">
        <v>10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15">
      <c r="A204" s="59"/>
      <c r="B204" s="59"/>
      <c r="C204" s="59"/>
      <c r="D204" s="59"/>
      <c r="E204" s="144" t="s">
        <v>511</v>
      </c>
      <c r="F204" s="58">
        <v>7</v>
      </c>
      <c r="G204" s="58">
        <v>9</v>
      </c>
      <c r="H204" s="58">
        <v>11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15">
      <c r="A205" s="59"/>
      <c r="B205" s="59"/>
      <c r="C205" s="59"/>
      <c r="D205" s="59"/>
      <c r="E205" s="145" t="s">
        <v>475</v>
      </c>
      <c r="F205" s="67">
        <v>9</v>
      </c>
      <c r="G205" s="67">
        <v>11</v>
      </c>
      <c r="H205" s="67">
        <v>13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15">
      <c r="A206" s="59"/>
      <c r="B206" s="59"/>
      <c r="C206" s="59"/>
      <c r="D206" s="59"/>
      <c r="E206" s="145" t="s">
        <v>510</v>
      </c>
      <c r="F206" s="65" t="s">
        <v>16</v>
      </c>
      <c r="G206" s="67">
        <v>10</v>
      </c>
      <c r="H206" s="67">
        <v>12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15">
      <c r="A207" s="59"/>
      <c r="B207" s="59"/>
      <c r="C207" s="59"/>
      <c r="D207" s="59"/>
      <c r="E207" s="145" t="s">
        <v>477</v>
      </c>
      <c r="F207" s="65" t="s">
        <v>16</v>
      </c>
      <c r="G207" s="67">
        <v>10</v>
      </c>
      <c r="H207" s="67">
        <v>12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15">
      <c r="A208" s="59"/>
      <c r="B208" s="59"/>
      <c r="C208" s="59"/>
      <c r="D208" s="59"/>
      <c r="E208" s="59" t="s">
        <v>478</v>
      </c>
      <c r="F208" s="65" t="s">
        <v>16</v>
      </c>
      <c r="G208" s="67">
        <v>9</v>
      </c>
      <c r="H208" s="67">
        <v>11</v>
      </c>
      <c r="I208" s="64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15">
      <c r="A209" s="59"/>
      <c r="B209" s="59"/>
      <c r="C209" s="59"/>
      <c r="D209" s="59"/>
      <c r="E209" t="s">
        <v>479</v>
      </c>
      <c r="F209" s="65" t="s">
        <v>16</v>
      </c>
      <c r="G209" s="58">
        <v>11</v>
      </c>
      <c r="H209" s="58">
        <v>13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15">
      <c r="A210" s="59"/>
      <c r="B210" s="59"/>
      <c r="C210" s="59"/>
      <c r="D210" s="59"/>
      <c r="E210" t="s">
        <v>480</v>
      </c>
      <c r="F210" s="65" t="s">
        <v>16</v>
      </c>
      <c r="G210" s="58">
        <v>10</v>
      </c>
      <c r="H210" s="58">
        <v>12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15">
      <c r="A211" s="59"/>
      <c r="B211" s="59"/>
      <c r="C211" s="59"/>
      <c r="D211" s="59"/>
      <c r="E211" t="s">
        <v>481</v>
      </c>
      <c r="F211" s="63" t="s">
        <v>16</v>
      </c>
      <c r="G211" s="67">
        <v>9</v>
      </c>
      <c r="H211" s="67">
        <v>11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15">
      <c r="A212" s="59"/>
      <c r="B212" s="59"/>
      <c r="C212" s="59"/>
      <c r="D212" s="59"/>
      <c r="E212" t="s">
        <v>482</v>
      </c>
      <c r="F212" s="63" t="s">
        <v>16</v>
      </c>
      <c r="G212" s="58">
        <v>11</v>
      </c>
      <c r="H212" s="58">
        <v>13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15">
      <c r="A213" s="59"/>
      <c r="B213" s="59"/>
      <c r="C213" s="59"/>
      <c r="D213" s="59"/>
      <c r="E213" t="s">
        <v>483</v>
      </c>
      <c r="F213" s="63" t="s">
        <v>16</v>
      </c>
      <c r="G213" s="58">
        <v>10</v>
      </c>
      <c r="H213" s="58">
        <v>12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15">
      <c r="A214" s="59"/>
      <c r="B214" s="59"/>
      <c r="C214" s="59"/>
      <c r="D214" s="59"/>
      <c r="E214" t="s">
        <v>484</v>
      </c>
      <c r="F214" s="63" t="s">
        <v>16</v>
      </c>
      <c r="G214" s="67">
        <v>11</v>
      </c>
      <c r="H214" s="67">
        <v>13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15">
      <c r="A215" s="59"/>
      <c r="B215" s="59"/>
      <c r="C215" s="59"/>
      <c r="D215" s="59"/>
      <c r="E215" t="s">
        <v>485</v>
      </c>
      <c r="F215" s="63" t="s">
        <v>16</v>
      </c>
      <c r="G215" s="58">
        <v>13</v>
      </c>
      <c r="H215" s="58">
        <v>15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15">
      <c r="A216" s="59"/>
      <c r="B216" s="59"/>
      <c r="C216" s="59"/>
      <c r="D216" s="59"/>
      <c r="E216" t="s">
        <v>486</v>
      </c>
      <c r="F216" s="63" t="s">
        <v>16</v>
      </c>
      <c r="G216" s="58">
        <v>12</v>
      </c>
      <c r="H216" s="58">
        <v>14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15">
      <c r="A217" s="59"/>
      <c r="B217" s="59"/>
      <c r="C217" s="59"/>
      <c r="D217" s="59"/>
      <c r="E217" t="s">
        <v>487</v>
      </c>
      <c r="F217" s="63" t="s">
        <v>16</v>
      </c>
      <c r="G217" s="67">
        <v>12</v>
      </c>
      <c r="H217" s="67">
        <v>14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15">
      <c r="A218" s="59"/>
      <c r="B218" s="59"/>
      <c r="C218" s="59"/>
      <c r="D218" s="59"/>
      <c r="E218" t="s">
        <v>488</v>
      </c>
      <c r="F218" s="63" t="s">
        <v>16</v>
      </c>
      <c r="G218" s="67">
        <v>13</v>
      </c>
      <c r="H218" s="67">
        <v>15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15">
      <c r="A219" s="59"/>
      <c r="B219" s="59"/>
      <c r="C219" s="59"/>
      <c r="D219" s="59"/>
      <c r="E219" t="s">
        <v>489</v>
      </c>
      <c r="F219" s="58">
        <v>10</v>
      </c>
      <c r="G219" s="58">
        <v>13</v>
      </c>
      <c r="H219" s="58">
        <v>16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15">
      <c r="A220" s="59"/>
      <c r="B220" s="59"/>
      <c r="C220" s="59"/>
      <c r="D220" s="59"/>
      <c r="E220" s="145" t="s">
        <v>490</v>
      </c>
      <c r="F220" s="139" t="s">
        <v>16</v>
      </c>
      <c r="G220" s="67">
        <v>16</v>
      </c>
      <c r="H220" s="139" t="s">
        <v>16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15">
      <c r="A221" s="59"/>
      <c r="B221" s="59"/>
      <c r="C221" s="59"/>
      <c r="D221" s="59"/>
      <c r="E221" t="s">
        <v>491</v>
      </c>
      <c r="F221" s="58">
        <v>13</v>
      </c>
      <c r="G221" s="63" t="s">
        <v>16</v>
      </c>
      <c r="H221" s="58" t="s">
        <v>16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15">
      <c r="A222" s="59"/>
      <c r="B222" s="59"/>
      <c r="C222" s="59"/>
      <c r="D222" s="59"/>
      <c r="E222" t="s">
        <v>492</v>
      </c>
      <c r="F222" s="63" t="s">
        <v>16</v>
      </c>
      <c r="G222" s="58">
        <v>3</v>
      </c>
      <c r="H222" s="63" t="s">
        <v>16</v>
      </c>
      <c r="I222" s="59">
        <v>0</v>
      </c>
      <c r="J222" s="59">
        <v>-1</v>
      </c>
      <c r="K222" s="59"/>
      <c r="L222" s="59"/>
      <c r="M222" s="59"/>
      <c r="N222" s="59"/>
      <c r="O222" s="59"/>
      <c r="P222" s="59"/>
      <c r="Q222" s="59"/>
    </row>
    <row r="223" spans="1:17" x14ac:dyDescent="0.15">
      <c r="A223" s="59"/>
      <c r="B223" s="59"/>
      <c r="C223" s="59"/>
      <c r="D223" s="59"/>
      <c r="E223" s="59"/>
      <c r="F223" s="58"/>
      <c r="G223" s="58"/>
      <c r="H223" s="58"/>
      <c r="I223" s="59"/>
      <c r="J223" s="59"/>
      <c r="K223" s="59"/>
      <c r="L223" s="59"/>
      <c r="M223" s="59"/>
      <c r="N223" s="59"/>
      <c r="O223" s="59"/>
      <c r="P223" s="59"/>
      <c r="Q223" s="59"/>
    </row>
    <row r="224" spans="1:17" x14ac:dyDescent="0.15">
      <c r="A224" s="59"/>
      <c r="B224" s="59"/>
      <c r="C224" s="59"/>
      <c r="D224" s="59"/>
      <c r="E224" s="59"/>
      <c r="F224" s="58"/>
      <c r="G224" s="58"/>
      <c r="H224" s="58"/>
      <c r="I224" s="59"/>
      <c r="J224" s="59"/>
      <c r="K224" s="59"/>
      <c r="L224" s="59"/>
      <c r="M224" s="59"/>
      <c r="N224" s="59"/>
      <c r="O224" s="59"/>
      <c r="P224" s="59"/>
      <c r="Q224" s="59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</sheetData>
  <sheetProtection sheet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$E$79:$E$222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1"/>
  <sheetViews>
    <sheetView zoomScaleNormal="100" workbookViewId="0">
      <selection activeCell="C3" sqref="C3"/>
    </sheetView>
  </sheetViews>
  <sheetFormatPr defaultColWidth="8.96484375" defaultRowHeight="12.75" x14ac:dyDescent="0.15"/>
  <cols>
    <col min="1" max="1" width="4.59765625" customWidth="1"/>
    <col min="2" max="2" width="10.6171875" customWidth="1"/>
    <col min="3" max="3" width="12.62109375" customWidth="1"/>
    <col min="4" max="4" width="2.59375" customWidth="1"/>
    <col min="5" max="6" width="14.625" customWidth="1"/>
    <col min="7" max="7" width="9.671875" customWidth="1"/>
    <col min="8" max="8" width="4.59765625" customWidth="1"/>
    <col min="9" max="9" width="5.66015625" customWidth="1"/>
    <col min="10" max="10" width="6.60546875" customWidth="1"/>
    <col min="11" max="11" width="10.96875" customWidth="1"/>
    <col min="12" max="13" width="10.8515625" hidden="1" customWidth="1"/>
    <col min="14" max="14" width="10.96875" hidden="1" customWidth="1"/>
    <col min="15" max="32" width="10.8515625" customWidth="1"/>
    <col min="33" max="33" width="32.0859375" customWidth="1"/>
    <col min="34" max="256" width="10.8515625" customWidth="1"/>
  </cols>
  <sheetData>
    <row r="1" spans="1:14" ht="8.1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12" customFormat="1" ht="15" customHeight="1" thickTop="1" x14ac:dyDescent="0.15">
      <c r="A2" s="116"/>
      <c r="C2" s="92" t="s">
        <v>335</v>
      </c>
      <c r="D2" s="174" t="s">
        <v>336</v>
      </c>
      <c r="E2" s="174"/>
      <c r="F2" s="174"/>
      <c r="G2" s="283" t="s">
        <v>14</v>
      </c>
      <c r="H2" s="284"/>
      <c r="I2" s="285"/>
      <c r="J2" s="117" t="s">
        <v>17</v>
      </c>
      <c r="L2" s="112" t="s">
        <v>41</v>
      </c>
    </row>
    <row r="3" spans="1:14" s="112" customFormat="1" ht="15" customHeight="1" thickBot="1" x14ac:dyDescent="0.2">
      <c r="A3" s="116"/>
      <c r="B3" s="116"/>
      <c r="C3" s="25"/>
      <c r="D3" s="286" t="str">
        <f>IF($C3&lt;&gt;"",VLOOKUP(C3,'Armies V4'!$A$1:$B$300,2,FALSE),"")</f>
        <v/>
      </c>
      <c r="E3" s="286"/>
      <c r="F3" s="286"/>
      <c r="G3" s="287"/>
      <c r="H3" s="288"/>
      <c r="I3" s="289"/>
      <c r="J3" s="26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12">
        <f>IF(L55&gt;=9,2,IF(L55&gt;=3,1,0))</f>
        <v>0</v>
      </c>
    </row>
    <row r="4" spans="1:14" s="112" customFormat="1" ht="9.9499999999999993" customHeight="1" thickTop="1" thickBot="1" x14ac:dyDescent="0.2">
      <c r="A4" s="116"/>
      <c r="B4" s="116"/>
      <c r="C4" s="118"/>
      <c r="D4" s="118"/>
      <c r="E4" s="113"/>
      <c r="F4" s="113"/>
      <c r="G4" s="152"/>
      <c r="H4" s="152"/>
      <c r="I4" s="152"/>
      <c r="J4" s="119"/>
    </row>
    <row r="5" spans="1:14" s="112" customFormat="1" ht="15" customHeight="1" thickTop="1" x14ac:dyDescent="0.15">
      <c r="A5" s="116"/>
      <c r="B5" s="116"/>
      <c r="C5" s="290" t="s">
        <v>337</v>
      </c>
      <c r="D5" s="291"/>
      <c r="E5" s="292"/>
      <c r="F5" s="137" t="s">
        <v>339</v>
      </c>
      <c r="G5" s="293" t="s">
        <v>338</v>
      </c>
      <c r="H5" s="294"/>
      <c r="I5" s="120" t="s">
        <v>349</v>
      </c>
      <c r="J5" s="121" t="s">
        <v>1</v>
      </c>
      <c r="L5" s="114"/>
      <c r="M5" s="114"/>
    </row>
    <row r="6" spans="1:14" s="112" customFormat="1" ht="15" customHeight="1" x14ac:dyDescent="0.15">
      <c r="A6" s="116"/>
      <c r="C6" s="295" t="s">
        <v>6</v>
      </c>
      <c r="D6" s="296"/>
      <c r="E6" s="28" t="s">
        <v>6</v>
      </c>
      <c r="F6" s="122" t="s">
        <v>36</v>
      </c>
      <c r="G6" s="297" t="s">
        <v>12</v>
      </c>
      <c r="H6" s="298"/>
      <c r="I6" s="28">
        <v>0</v>
      </c>
      <c r="J6" s="123">
        <f>I6</f>
        <v>0</v>
      </c>
      <c r="L6" s="114"/>
      <c r="M6" s="115"/>
    </row>
    <row r="7" spans="1:14" s="112" customFormat="1" ht="15" customHeight="1" thickBot="1" x14ac:dyDescent="0.2">
      <c r="C7" s="299" t="s">
        <v>6</v>
      </c>
      <c r="D7" s="300"/>
      <c r="E7" s="29" t="s">
        <v>6</v>
      </c>
      <c r="F7" s="153">
        <f>VLOOKUP(F6,K95:L98,2,FALSE)</f>
        <v>0</v>
      </c>
      <c r="G7" s="301" t="s">
        <v>37</v>
      </c>
      <c r="H7" s="302"/>
      <c r="I7" s="29">
        <v>0</v>
      </c>
      <c r="J7" s="124">
        <f>I7*0.5</f>
        <v>0</v>
      </c>
      <c r="L7" s="114"/>
      <c r="M7" s="114"/>
    </row>
    <row r="8" spans="1:14" s="112" customFormat="1" ht="15" customHeight="1" thickTop="1" thickBot="1" x14ac:dyDescent="0.2">
      <c r="A8" s="116" t="s">
        <v>42</v>
      </c>
      <c r="B8" s="116" t="s">
        <v>43</v>
      </c>
    </row>
    <row r="9" spans="1:14" s="112" customFormat="1" ht="14.1" customHeight="1" thickTop="1" x14ac:dyDescent="0.15">
      <c r="A9" s="125" t="s">
        <v>8</v>
      </c>
      <c r="B9" s="126"/>
      <c r="C9" s="126"/>
      <c r="D9" s="126"/>
      <c r="E9" s="303" t="s">
        <v>344</v>
      </c>
      <c r="F9" s="304"/>
      <c r="G9" s="127" t="s">
        <v>346</v>
      </c>
      <c r="H9" s="293" t="s">
        <v>0</v>
      </c>
      <c r="I9" s="305"/>
      <c r="J9" s="128" t="s">
        <v>1</v>
      </c>
      <c r="L9" s="112" t="s">
        <v>40</v>
      </c>
      <c r="N9" s="112" t="s">
        <v>350</v>
      </c>
    </row>
    <row r="10" spans="1:14" s="112" customFormat="1" ht="14.1" customHeight="1" thickBot="1" x14ac:dyDescent="0.2">
      <c r="A10" s="154"/>
      <c r="B10" s="306"/>
      <c r="C10" s="306"/>
      <c r="D10" s="307"/>
      <c r="E10" s="308"/>
      <c r="F10" s="309"/>
      <c r="G10" s="28" t="s">
        <v>5</v>
      </c>
      <c r="H10" s="310" t="s">
        <v>6</v>
      </c>
      <c r="I10" s="300"/>
      <c r="J10" s="31">
        <f>VLOOKUP(G10,K88:L94,2,FALSE)+VLOOKUP(H10,N88:O94,2,FALSE)</f>
        <v>0</v>
      </c>
    </row>
    <row r="11" spans="1:14" s="112" customFormat="1" ht="14.1" customHeight="1" thickTop="1" thickBot="1" x14ac:dyDescent="0.2">
      <c r="A11" s="129" t="s">
        <v>349</v>
      </c>
      <c r="B11" s="311" t="s">
        <v>341</v>
      </c>
      <c r="C11" s="312"/>
      <c r="D11" s="313"/>
      <c r="E11" s="314" t="s">
        <v>342</v>
      </c>
      <c r="F11" s="315"/>
      <c r="G11" s="130" t="s">
        <v>343</v>
      </c>
      <c r="H11" s="316" t="s">
        <v>1</v>
      </c>
      <c r="I11" s="317"/>
      <c r="J11" s="131" t="s">
        <v>2</v>
      </c>
    </row>
    <row r="12" spans="1:14" s="112" customFormat="1" ht="14.1" customHeight="1" thickTop="1" x14ac:dyDescent="0.15">
      <c r="A12" s="32"/>
      <c r="B12" s="318"/>
      <c r="C12" s="319"/>
      <c r="D12" s="320"/>
      <c r="E12" s="321" t="s">
        <v>11</v>
      </c>
      <c r="F12" s="321"/>
      <c r="G12" s="33" t="s">
        <v>6</v>
      </c>
      <c r="H12" s="322">
        <f>IF(G12="Elite",VLOOKUP(E12,$E$88:$H$231,4,FALSE),IF(G12="Mediocre",VLOOKUP(E12,$E$88:$H$231,2,FALSE),VLOOKUP(E12,$E$88:$H$231,3,FALSE)))</f>
        <v>0</v>
      </c>
      <c r="I12" s="322"/>
      <c r="J12" s="34">
        <f t="shared" ref="J12:J18" si="0">A12*H12</f>
        <v>0</v>
      </c>
      <c r="L12" s="112">
        <f>VLOOKUP(E12,$E$88:$I$231,5,FALSE)*A12</f>
        <v>0</v>
      </c>
      <c r="N12" s="112">
        <f>VLOOKUP(E12,$E$88:$J$231,6,FALSE)*A12</f>
        <v>0</v>
      </c>
    </row>
    <row r="13" spans="1:14" s="112" customFormat="1" ht="14.1" customHeight="1" x14ac:dyDescent="0.15">
      <c r="A13" s="27"/>
      <c r="B13" s="323"/>
      <c r="C13" s="324"/>
      <c r="D13" s="325"/>
      <c r="E13" s="326" t="s">
        <v>11</v>
      </c>
      <c r="F13" s="326"/>
      <c r="G13" s="28" t="s">
        <v>6</v>
      </c>
      <c r="H13" s="327">
        <f t="shared" ref="H13:H18" si="1">IF(G13="Elite",VLOOKUP(E13,$E$88:$H$231,4,FALSE),IF(G13="Mediocre",VLOOKUP(E13,$E$88:$H$231,2,FALSE),VLOOKUP(E13,$E$88:$H$231,3,FALSE)))</f>
        <v>0</v>
      </c>
      <c r="I13" s="327"/>
      <c r="J13" s="35">
        <f t="shared" si="0"/>
        <v>0</v>
      </c>
      <c r="L13" s="112">
        <f t="shared" ref="L13:L18" si="2">VLOOKUP(E13,$E$88:$I$231,5,FALSE)*A13</f>
        <v>0</v>
      </c>
      <c r="N13" s="112">
        <f t="shared" ref="N13:N18" si="3">VLOOKUP(E13,$E$88:$J$231,6,FALSE)*A13</f>
        <v>0</v>
      </c>
    </row>
    <row r="14" spans="1:14" s="112" customFormat="1" ht="14.1" customHeight="1" x14ac:dyDescent="0.15">
      <c r="A14" s="27"/>
      <c r="B14" s="323"/>
      <c r="C14" s="324"/>
      <c r="D14" s="325"/>
      <c r="E14" s="323" t="s">
        <v>11</v>
      </c>
      <c r="F14" s="325"/>
      <c r="G14" s="28" t="s">
        <v>6</v>
      </c>
      <c r="H14" s="327">
        <f t="shared" si="1"/>
        <v>0</v>
      </c>
      <c r="I14" s="327"/>
      <c r="J14" s="35">
        <f t="shared" si="0"/>
        <v>0</v>
      </c>
      <c r="L14" s="112">
        <f t="shared" si="2"/>
        <v>0</v>
      </c>
      <c r="N14" s="112">
        <f t="shared" si="3"/>
        <v>0</v>
      </c>
    </row>
    <row r="15" spans="1:14" s="112" customFormat="1" ht="14.1" customHeight="1" x14ac:dyDescent="0.15">
      <c r="A15" s="27"/>
      <c r="B15" s="323"/>
      <c r="C15" s="324"/>
      <c r="D15" s="325"/>
      <c r="E15" s="323" t="s">
        <v>11</v>
      </c>
      <c r="F15" s="325"/>
      <c r="G15" s="28" t="s">
        <v>6</v>
      </c>
      <c r="H15" s="327">
        <f t="shared" si="1"/>
        <v>0</v>
      </c>
      <c r="I15" s="327"/>
      <c r="J15" s="35">
        <f t="shared" si="0"/>
        <v>0</v>
      </c>
      <c r="L15" s="112">
        <f t="shared" si="2"/>
        <v>0</v>
      </c>
      <c r="N15" s="112">
        <f t="shared" si="3"/>
        <v>0</v>
      </c>
    </row>
    <row r="16" spans="1:14" s="112" customFormat="1" ht="14.1" customHeight="1" x14ac:dyDescent="0.15">
      <c r="A16" s="27"/>
      <c r="B16" s="323"/>
      <c r="C16" s="324"/>
      <c r="D16" s="325"/>
      <c r="E16" s="326" t="s">
        <v>11</v>
      </c>
      <c r="F16" s="326"/>
      <c r="G16" s="28" t="s">
        <v>7</v>
      </c>
      <c r="H16" s="327">
        <f t="shared" si="1"/>
        <v>0</v>
      </c>
      <c r="I16" s="327"/>
      <c r="J16" s="35">
        <f t="shared" si="0"/>
        <v>0</v>
      </c>
      <c r="L16" s="112">
        <f t="shared" si="2"/>
        <v>0</v>
      </c>
      <c r="N16" s="112">
        <f t="shared" si="3"/>
        <v>0</v>
      </c>
    </row>
    <row r="17" spans="1:14" s="112" customFormat="1" ht="14.1" customHeight="1" x14ac:dyDescent="0.15">
      <c r="A17" s="27"/>
      <c r="B17" s="323"/>
      <c r="C17" s="324"/>
      <c r="D17" s="325"/>
      <c r="E17" s="326" t="s">
        <v>11</v>
      </c>
      <c r="F17" s="326"/>
      <c r="G17" s="28" t="s">
        <v>7</v>
      </c>
      <c r="H17" s="327">
        <f t="shared" si="1"/>
        <v>0</v>
      </c>
      <c r="I17" s="327"/>
      <c r="J17" s="35">
        <f t="shared" si="0"/>
        <v>0</v>
      </c>
      <c r="L17" s="112">
        <f t="shared" si="2"/>
        <v>0</v>
      </c>
      <c r="N17" s="112">
        <f t="shared" si="3"/>
        <v>0</v>
      </c>
    </row>
    <row r="18" spans="1:14" s="112" customFormat="1" ht="14.1" customHeight="1" thickBot="1" x14ac:dyDescent="0.2">
      <c r="A18" s="27"/>
      <c r="B18" s="328"/>
      <c r="C18" s="329"/>
      <c r="D18" s="330"/>
      <c r="E18" s="326" t="s">
        <v>11</v>
      </c>
      <c r="F18" s="326"/>
      <c r="G18" s="28" t="s">
        <v>7</v>
      </c>
      <c r="H18" s="331">
        <f t="shared" si="1"/>
        <v>0</v>
      </c>
      <c r="I18" s="331"/>
      <c r="J18" s="35">
        <f t="shared" si="0"/>
        <v>0</v>
      </c>
      <c r="L18" s="112">
        <f t="shared" si="2"/>
        <v>0</v>
      </c>
      <c r="N18" s="112">
        <f t="shared" si="3"/>
        <v>0</v>
      </c>
    </row>
    <row r="19" spans="1:14" s="112" customFormat="1" ht="14.1" customHeight="1" thickTop="1" thickBot="1" x14ac:dyDescent="0.2">
      <c r="A19" s="132">
        <f>SUM(A12:A18)+N19</f>
        <v>0</v>
      </c>
      <c r="B19" s="133"/>
      <c r="C19" s="133"/>
      <c r="D19" s="133"/>
      <c r="E19" s="312"/>
      <c r="F19" s="332"/>
      <c r="G19" s="134"/>
      <c r="H19" s="333"/>
      <c r="I19" s="334"/>
      <c r="J19" s="131">
        <f>SUM(J12:J18)+J10</f>
        <v>0</v>
      </c>
      <c r="N19" s="112">
        <f>SUM(N12:N18)</f>
        <v>0</v>
      </c>
    </row>
    <row r="20" spans="1:14" s="112" customFormat="1" ht="9.9499999999999993" customHeight="1" thickTop="1" thickBot="1" x14ac:dyDescent="0.2"/>
    <row r="21" spans="1:14" s="112" customFormat="1" ht="14.1" customHeight="1" thickTop="1" x14ac:dyDescent="0.15">
      <c r="A21" s="125" t="s">
        <v>9</v>
      </c>
      <c r="B21" s="126"/>
      <c r="C21" s="126"/>
      <c r="D21" s="126"/>
      <c r="E21" s="303" t="s">
        <v>344</v>
      </c>
      <c r="F21" s="304"/>
      <c r="G21" s="127" t="s">
        <v>346</v>
      </c>
      <c r="H21" s="293" t="s">
        <v>0</v>
      </c>
      <c r="I21" s="305"/>
      <c r="J21" s="128" t="s">
        <v>1</v>
      </c>
    </row>
    <row r="22" spans="1:14" s="112" customFormat="1" ht="14.1" customHeight="1" thickBot="1" x14ac:dyDescent="0.2">
      <c r="A22" s="154"/>
      <c r="B22" s="306"/>
      <c r="C22" s="306"/>
      <c r="D22" s="307"/>
      <c r="E22" s="308"/>
      <c r="F22" s="309"/>
      <c r="G22" s="28" t="s">
        <v>5</v>
      </c>
      <c r="H22" s="310" t="s">
        <v>6</v>
      </c>
      <c r="I22" s="300"/>
      <c r="J22" s="31">
        <f>VLOOKUP(G22,K88:L94,2,FALSE)+VLOOKUP(H22,N88:O94,2,FALSE)</f>
        <v>0</v>
      </c>
    </row>
    <row r="23" spans="1:14" s="112" customFormat="1" ht="14.1" customHeight="1" thickTop="1" thickBot="1" x14ac:dyDescent="0.2">
      <c r="A23" s="129" t="s">
        <v>349</v>
      </c>
      <c r="B23" s="311" t="s">
        <v>341</v>
      </c>
      <c r="C23" s="312"/>
      <c r="D23" s="313"/>
      <c r="E23" s="314" t="s">
        <v>342</v>
      </c>
      <c r="F23" s="315"/>
      <c r="G23" s="130" t="s">
        <v>343</v>
      </c>
      <c r="H23" s="335" t="s">
        <v>1</v>
      </c>
      <c r="I23" s="336"/>
      <c r="J23" s="131" t="s">
        <v>2</v>
      </c>
    </row>
    <row r="24" spans="1:14" s="112" customFormat="1" ht="14.1" customHeight="1" thickTop="1" x14ac:dyDescent="0.15">
      <c r="A24" s="32"/>
      <c r="B24" s="318"/>
      <c r="C24" s="319"/>
      <c r="D24" s="320"/>
      <c r="E24" s="337" t="s">
        <v>11</v>
      </c>
      <c r="F24" s="338"/>
      <c r="G24" s="33" t="s">
        <v>6</v>
      </c>
      <c r="H24" s="322">
        <f>IF(G24="Elite",VLOOKUP(E24,$E$88:$H$231,4,FALSE),IF(G24="Mediocre",VLOOKUP(E24,$E$88:$H$231,2,FALSE),VLOOKUP(E24,$E$88:$H$231,3,FALSE)))</f>
        <v>0</v>
      </c>
      <c r="I24" s="322"/>
      <c r="J24" s="34">
        <f t="shared" ref="J24:J30" si="4">A24*H24</f>
        <v>0</v>
      </c>
      <c r="L24" s="112">
        <f>VLOOKUP(E24,$E$88:$I$231,5,FALSE)*A24</f>
        <v>0</v>
      </c>
      <c r="N24" s="112">
        <f>VLOOKUP(E24,$E$88:$J$231,6,FALSE)*A24</f>
        <v>0</v>
      </c>
    </row>
    <row r="25" spans="1:14" s="112" customFormat="1" ht="14.1" customHeight="1" x14ac:dyDescent="0.15">
      <c r="A25" s="40"/>
      <c r="B25" s="323"/>
      <c r="C25" s="324"/>
      <c r="D25" s="325"/>
      <c r="E25" s="323" t="s">
        <v>11</v>
      </c>
      <c r="F25" s="325"/>
      <c r="G25" s="41" t="s">
        <v>6</v>
      </c>
      <c r="H25" s="327">
        <f t="shared" ref="H25:H30" si="5">IF(G25="Elite",VLOOKUP(E25,$E$88:$H$231,4,FALSE),IF(G25="Mediocre",VLOOKUP(E25,$E$88:$H$231,2,FALSE),VLOOKUP(E25,$E$88:$H$231,3,FALSE)))</f>
        <v>0</v>
      </c>
      <c r="I25" s="327"/>
      <c r="J25" s="35">
        <f t="shared" si="4"/>
        <v>0</v>
      </c>
      <c r="L25" s="112">
        <f t="shared" ref="L25:L30" si="6">VLOOKUP(E25,$E$88:$I$231,5,FALSE)*A25</f>
        <v>0</v>
      </c>
      <c r="N25" s="112">
        <f t="shared" ref="N25:N30" si="7">VLOOKUP(E25,$E$88:$J$231,6,FALSE)*A25</f>
        <v>0</v>
      </c>
    </row>
    <row r="26" spans="1:14" s="112" customFormat="1" ht="14.1" customHeight="1" x14ac:dyDescent="0.15">
      <c r="A26" s="40"/>
      <c r="B26" s="323"/>
      <c r="C26" s="324"/>
      <c r="D26" s="325"/>
      <c r="E26" s="323" t="s">
        <v>11</v>
      </c>
      <c r="F26" s="325"/>
      <c r="G26" s="41" t="s">
        <v>6</v>
      </c>
      <c r="H26" s="327">
        <f t="shared" si="5"/>
        <v>0</v>
      </c>
      <c r="I26" s="327"/>
      <c r="J26" s="35">
        <f t="shared" si="4"/>
        <v>0</v>
      </c>
      <c r="L26" s="112">
        <f t="shared" si="6"/>
        <v>0</v>
      </c>
      <c r="N26" s="112">
        <f t="shared" si="7"/>
        <v>0</v>
      </c>
    </row>
    <row r="27" spans="1:14" s="112" customFormat="1" ht="14.1" customHeight="1" x14ac:dyDescent="0.15">
      <c r="A27" s="27"/>
      <c r="B27" s="323"/>
      <c r="C27" s="324"/>
      <c r="D27" s="325"/>
      <c r="E27" s="339" t="s">
        <v>11</v>
      </c>
      <c r="F27" s="340"/>
      <c r="G27" s="28" t="s">
        <v>6</v>
      </c>
      <c r="H27" s="327">
        <f t="shared" si="5"/>
        <v>0</v>
      </c>
      <c r="I27" s="327"/>
      <c r="J27" s="35">
        <f t="shared" si="4"/>
        <v>0</v>
      </c>
      <c r="L27" s="112">
        <f t="shared" si="6"/>
        <v>0</v>
      </c>
      <c r="N27" s="112">
        <f t="shared" si="7"/>
        <v>0</v>
      </c>
    </row>
    <row r="28" spans="1:14" s="112" customFormat="1" ht="14.1" customHeight="1" x14ac:dyDescent="0.15">
      <c r="A28" s="27"/>
      <c r="B28" s="323"/>
      <c r="C28" s="324"/>
      <c r="D28" s="325"/>
      <c r="E28" s="341" t="s">
        <v>11</v>
      </c>
      <c r="F28" s="340"/>
      <c r="G28" s="28" t="s">
        <v>6</v>
      </c>
      <c r="H28" s="327">
        <f t="shared" si="5"/>
        <v>0</v>
      </c>
      <c r="I28" s="327"/>
      <c r="J28" s="35">
        <f t="shared" si="4"/>
        <v>0</v>
      </c>
      <c r="L28" s="112">
        <f t="shared" si="6"/>
        <v>0</v>
      </c>
      <c r="N28" s="112">
        <f t="shared" si="7"/>
        <v>0</v>
      </c>
    </row>
    <row r="29" spans="1:14" s="112" customFormat="1" ht="14.1" customHeight="1" x14ac:dyDescent="0.15">
      <c r="A29" s="27"/>
      <c r="B29" s="323"/>
      <c r="C29" s="324"/>
      <c r="D29" s="325"/>
      <c r="E29" s="341" t="s">
        <v>11</v>
      </c>
      <c r="F29" s="340"/>
      <c r="G29" s="28" t="s">
        <v>7</v>
      </c>
      <c r="H29" s="327">
        <f t="shared" si="5"/>
        <v>0</v>
      </c>
      <c r="I29" s="327"/>
      <c r="J29" s="35">
        <f t="shared" si="4"/>
        <v>0</v>
      </c>
      <c r="L29" s="112">
        <f t="shared" si="6"/>
        <v>0</v>
      </c>
      <c r="N29" s="112">
        <f t="shared" si="7"/>
        <v>0</v>
      </c>
    </row>
    <row r="30" spans="1:14" s="112" customFormat="1" ht="14.1" customHeight="1" thickBot="1" x14ac:dyDescent="0.2">
      <c r="A30" s="27"/>
      <c r="B30" s="328"/>
      <c r="C30" s="329"/>
      <c r="D30" s="330"/>
      <c r="E30" s="341" t="s">
        <v>11</v>
      </c>
      <c r="F30" s="340"/>
      <c r="G30" s="36" t="s">
        <v>7</v>
      </c>
      <c r="H30" s="331">
        <f t="shared" si="5"/>
        <v>0</v>
      </c>
      <c r="I30" s="331"/>
      <c r="J30" s="35">
        <f t="shared" si="4"/>
        <v>0</v>
      </c>
      <c r="L30" s="112">
        <f t="shared" si="6"/>
        <v>0</v>
      </c>
      <c r="N30" s="112">
        <f t="shared" si="7"/>
        <v>0</v>
      </c>
    </row>
    <row r="31" spans="1:14" s="112" customFormat="1" ht="14.1" customHeight="1" thickTop="1" thickBot="1" x14ac:dyDescent="0.2">
      <c r="A31" s="132">
        <f>SUM(A24:A30)+N31</f>
        <v>0</v>
      </c>
      <c r="B31" s="133"/>
      <c r="C31" s="133"/>
      <c r="D31" s="133"/>
      <c r="E31" s="312"/>
      <c r="F31" s="332"/>
      <c r="G31" s="134"/>
      <c r="H31" s="342"/>
      <c r="I31" s="336"/>
      <c r="J31" s="131">
        <f>SUM(J24:J30)+J22</f>
        <v>0</v>
      </c>
      <c r="N31" s="112">
        <f>SUM(N24:N30)</f>
        <v>0</v>
      </c>
    </row>
    <row r="32" spans="1:14" s="112" customFormat="1" ht="9.9499999999999993" customHeight="1" thickTop="1" thickBot="1" x14ac:dyDescent="0.2"/>
    <row r="33" spans="1:14" s="112" customFormat="1" ht="14.1" customHeight="1" thickTop="1" x14ac:dyDescent="0.15">
      <c r="A33" s="125" t="s">
        <v>10</v>
      </c>
      <c r="B33" s="126"/>
      <c r="C33" s="126"/>
      <c r="D33" s="126"/>
      <c r="E33" s="303" t="s">
        <v>344</v>
      </c>
      <c r="F33" s="304"/>
      <c r="G33" s="127" t="s">
        <v>346</v>
      </c>
      <c r="H33" s="293" t="s">
        <v>0</v>
      </c>
      <c r="I33" s="305"/>
      <c r="J33" s="128" t="s">
        <v>1</v>
      </c>
    </row>
    <row r="34" spans="1:14" s="112" customFormat="1" ht="14.1" customHeight="1" thickBot="1" x14ac:dyDescent="0.2">
      <c r="A34" s="30" t="s">
        <v>345</v>
      </c>
      <c r="B34" s="306"/>
      <c r="C34" s="306"/>
      <c r="D34" s="307"/>
      <c r="E34" s="308"/>
      <c r="F34" s="309"/>
      <c r="G34" s="28" t="s">
        <v>5</v>
      </c>
      <c r="H34" s="310" t="s">
        <v>6</v>
      </c>
      <c r="I34" s="300"/>
      <c r="J34" s="31">
        <f>VLOOKUP(G34,K88:L94,2,FALSE)+VLOOKUP(H34,N88:O94,2,FALSE)</f>
        <v>0</v>
      </c>
    </row>
    <row r="35" spans="1:14" s="112" customFormat="1" ht="14.1" customHeight="1" thickTop="1" thickBot="1" x14ac:dyDescent="0.2">
      <c r="A35" s="129" t="s">
        <v>349</v>
      </c>
      <c r="B35" s="311" t="s">
        <v>341</v>
      </c>
      <c r="C35" s="312"/>
      <c r="D35" s="313"/>
      <c r="E35" s="314" t="s">
        <v>342</v>
      </c>
      <c r="F35" s="315"/>
      <c r="G35" s="130" t="s">
        <v>343</v>
      </c>
      <c r="H35" s="335" t="s">
        <v>1</v>
      </c>
      <c r="I35" s="336"/>
      <c r="J35" s="131" t="s">
        <v>2</v>
      </c>
    </row>
    <row r="36" spans="1:14" s="112" customFormat="1" ht="14.1" customHeight="1" thickTop="1" x14ac:dyDescent="0.15">
      <c r="A36" s="32"/>
      <c r="B36" s="323"/>
      <c r="C36" s="324"/>
      <c r="D36" s="325"/>
      <c r="E36" s="337" t="s">
        <v>11</v>
      </c>
      <c r="F36" s="338"/>
      <c r="G36" s="33" t="s">
        <v>7</v>
      </c>
      <c r="H36" s="322">
        <f>IF(G36="Elite",VLOOKUP(E36,$E$88:$H$231,4,FALSE),IF(G36="Mediocre",VLOOKUP(E36,$E$88:$H$231,2,FALSE),VLOOKUP(E36,$E$88:$H$231,3,FALSE)))</f>
        <v>0</v>
      </c>
      <c r="I36" s="322"/>
      <c r="J36" s="34">
        <f t="shared" ref="J36:J41" si="8">A36*H36</f>
        <v>0</v>
      </c>
      <c r="L36" s="112">
        <f>VLOOKUP(E36,$E$88:$I$231,5,FALSE)*A36</f>
        <v>0</v>
      </c>
      <c r="N36" s="112">
        <f>VLOOKUP(E36,$E$88:$J$231,6,FALSE)*A36</f>
        <v>0</v>
      </c>
    </row>
    <row r="37" spans="1:14" s="112" customFormat="1" ht="14.1" customHeight="1" x14ac:dyDescent="0.15">
      <c r="A37" s="40"/>
      <c r="B37" s="323"/>
      <c r="C37" s="324"/>
      <c r="D37" s="325"/>
      <c r="E37" s="323" t="s">
        <v>11</v>
      </c>
      <c r="F37" s="325"/>
      <c r="G37" s="41" t="s">
        <v>6</v>
      </c>
      <c r="H37" s="327">
        <f t="shared" ref="H37:H41" si="9">IF(G37="Elite",VLOOKUP(E37,$E$88:$H$231,4,FALSE),IF(G37="Mediocre",VLOOKUP(E37,$E$88:$H$231,2,FALSE),VLOOKUP(E37,$E$88:$H$231,3,FALSE)))</f>
        <v>0</v>
      </c>
      <c r="I37" s="327"/>
      <c r="J37" s="35">
        <f t="shared" si="8"/>
        <v>0</v>
      </c>
      <c r="L37" s="112">
        <f t="shared" ref="L37:L41" si="10">VLOOKUP(E37,$E$88:$I$231,5,FALSE)*A37</f>
        <v>0</v>
      </c>
      <c r="N37" s="112">
        <f t="shared" ref="N37:N41" si="11">VLOOKUP(E37,$E$88:$J$231,6,FALSE)*A37</f>
        <v>0</v>
      </c>
    </row>
    <row r="38" spans="1:14" s="112" customFormat="1" ht="14.1" customHeight="1" x14ac:dyDescent="0.15">
      <c r="A38" s="27"/>
      <c r="B38" s="323"/>
      <c r="C38" s="324"/>
      <c r="D38" s="325"/>
      <c r="E38" s="339" t="s">
        <v>11</v>
      </c>
      <c r="F38" s="340"/>
      <c r="G38" s="28" t="s">
        <v>7</v>
      </c>
      <c r="H38" s="327">
        <f t="shared" si="9"/>
        <v>0</v>
      </c>
      <c r="I38" s="327"/>
      <c r="J38" s="35">
        <f t="shared" si="8"/>
        <v>0</v>
      </c>
      <c r="L38" s="112">
        <f t="shared" si="10"/>
        <v>0</v>
      </c>
      <c r="N38" s="112">
        <f t="shared" si="11"/>
        <v>0</v>
      </c>
    </row>
    <row r="39" spans="1:14" s="112" customFormat="1" ht="14.1" customHeight="1" x14ac:dyDescent="0.15">
      <c r="A39" s="27"/>
      <c r="B39" s="323"/>
      <c r="C39" s="324"/>
      <c r="D39" s="325"/>
      <c r="E39" s="341" t="s">
        <v>11</v>
      </c>
      <c r="F39" s="340"/>
      <c r="G39" s="28" t="s">
        <v>7</v>
      </c>
      <c r="H39" s="327">
        <f t="shared" si="9"/>
        <v>0</v>
      </c>
      <c r="I39" s="327"/>
      <c r="J39" s="35">
        <f t="shared" si="8"/>
        <v>0</v>
      </c>
      <c r="L39" s="112">
        <f t="shared" si="10"/>
        <v>0</v>
      </c>
      <c r="N39" s="112">
        <f t="shared" si="11"/>
        <v>0</v>
      </c>
    </row>
    <row r="40" spans="1:14" s="112" customFormat="1" ht="14.1" customHeight="1" x14ac:dyDescent="0.15">
      <c r="A40" s="27"/>
      <c r="B40" s="323"/>
      <c r="C40" s="324"/>
      <c r="D40" s="325"/>
      <c r="E40" s="341" t="s">
        <v>11</v>
      </c>
      <c r="F40" s="340"/>
      <c r="G40" s="28" t="s">
        <v>7</v>
      </c>
      <c r="H40" s="327">
        <f t="shared" si="9"/>
        <v>0</v>
      </c>
      <c r="I40" s="327"/>
      <c r="J40" s="35">
        <f t="shared" si="8"/>
        <v>0</v>
      </c>
      <c r="L40" s="112">
        <f t="shared" si="10"/>
        <v>0</v>
      </c>
      <c r="N40" s="112">
        <f t="shared" si="11"/>
        <v>0</v>
      </c>
    </row>
    <row r="41" spans="1:14" s="112" customFormat="1" ht="14.1" customHeight="1" thickBot="1" x14ac:dyDescent="0.2">
      <c r="A41" s="27"/>
      <c r="B41" s="328"/>
      <c r="C41" s="329"/>
      <c r="D41" s="330"/>
      <c r="E41" s="341" t="s">
        <v>11</v>
      </c>
      <c r="F41" s="340"/>
      <c r="G41" s="36" t="s">
        <v>7</v>
      </c>
      <c r="H41" s="331">
        <f t="shared" si="9"/>
        <v>0</v>
      </c>
      <c r="I41" s="331"/>
      <c r="J41" s="35">
        <f t="shared" si="8"/>
        <v>0</v>
      </c>
      <c r="L41" s="112">
        <f t="shared" si="10"/>
        <v>0</v>
      </c>
      <c r="N41" s="112">
        <f t="shared" si="11"/>
        <v>0</v>
      </c>
    </row>
    <row r="42" spans="1:14" s="112" customFormat="1" ht="14.1" customHeight="1" thickTop="1" thickBot="1" x14ac:dyDescent="0.2">
      <c r="A42" s="132">
        <f>SUM(A36:A41)+N42</f>
        <v>0</v>
      </c>
      <c r="B42" s="133"/>
      <c r="C42" s="133"/>
      <c r="D42" s="133"/>
      <c r="E42" s="312"/>
      <c r="F42" s="332"/>
      <c r="G42" s="134"/>
      <c r="H42" s="342"/>
      <c r="I42" s="336"/>
      <c r="J42" s="131">
        <f>SUM(J36:J41)+J34</f>
        <v>0</v>
      </c>
      <c r="N42" s="112">
        <f>SUM(N36:N41)</f>
        <v>0</v>
      </c>
    </row>
    <row r="43" spans="1:14" s="112" customFormat="1" ht="9.9499999999999993" customHeight="1" thickTop="1" thickBot="1" x14ac:dyDescent="0.2"/>
    <row r="44" spans="1:14" s="112" customFormat="1" ht="14.1" customHeight="1" thickTop="1" x14ac:dyDescent="0.15">
      <c r="A44" s="125" t="s">
        <v>10</v>
      </c>
      <c r="B44" s="126"/>
      <c r="C44" s="126"/>
      <c r="D44" s="126"/>
      <c r="E44" s="303" t="s">
        <v>344</v>
      </c>
      <c r="F44" s="304"/>
      <c r="G44" s="127" t="s">
        <v>346</v>
      </c>
      <c r="H44" s="293" t="s">
        <v>0</v>
      </c>
      <c r="I44" s="305"/>
      <c r="J44" s="128" t="s">
        <v>1</v>
      </c>
    </row>
    <row r="45" spans="1:14" s="112" customFormat="1" ht="14.1" customHeight="1" thickBot="1" x14ac:dyDescent="0.2">
      <c r="A45" s="30" t="s">
        <v>345</v>
      </c>
      <c r="B45" s="306"/>
      <c r="C45" s="306"/>
      <c r="D45" s="307"/>
      <c r="E45" s="308"/>
      <c r="F45" s="309"/>
      <c r="G45" s="28" t="s">
        <v>5</v>
      </c>
      <c r="H45" s="310" t="s">
        <v>6</v>
      </c>
      <c r="I45" s="300"/>
      <c r="J45" s="31">
        <f>VLOOKUP(G45,K88:L94,2,FALSE)+VLOOKUP(H45,N88:O94,2,FALSE)</f>
        <v>0</v>
      </c>
    </row>
    <row r="46" spans="1:14" s="112" customFormat="1" ht="14.1" customHeight="1" thickTop="1" thickBot="1" x14ac:dyDescent="0.2">
      <c r="A46" s="129" t="s">
        <v>349</v>
      </c>
      <c r="B46" s="311" t="s">
        <v>341</v>
      </c>
      <c r="C46" s="312"/>
      <c r="D46" s="313"/>
      <c r="E46" s="314" t="s">
        <v>342</v>
      </c>
      <c r="F46" s="315"/>
      <c r="G46" s="130" t="s">
        <v>343</v>
      </c>
      <c r="H46" s="335" t="s">
        <v>1</v>
      </c>
      <c r="I46" s="336"/>
      <c r="J46" s="131" t="s">
        <v>2</v>
      </c>
    </row>
    <row r="47" spans="1:14" s="112" customFormat="1" ht="14.1" customHeight="1" thickTop="1" x14ac:dyDescent="0.15">
      <c r="A47" s="32"/>
      <c r="B47" s="323"/>
      <c r="C47" s="324"/>
      <c r="D47" s="325"/>
      <c r="E47" s="337" t="s">
        <v>11</v>
      </c>
      <c r="F47" s="338"/>
      <c r="G47" s="33" t="s">
        <v>7</v>
      </c>
      <c r="H47" s="322">
        <f>IF(G47="Elite",VLOOKUP(E47,$E$88:$H$231,4,FALSE),IF(G47="Mediocre",VLOOKUP(E47,$E$88:$H$231,2,FALSE),VLOOKUP(E47,$E$88:$H$231,3,FALSE)))</f>
        <v>0</v>
      </c>
      <c r="I47" s="322"/>
      <c r="J47" s="34">
        <f t="shared" ref="J47:J52" si="12">A47*H47</f>
        <v>0</v>
      </c>
      <c r="L47" s="112">
        <f>VLOOKUP(E47,$E$88:$I$231,5,FALSE)*A47</f>
        <v>0</v>
      </c>
      <c r="N47" s="112">
        <f>VLOOKUP(E47,$E$88:$J$231,6,FALSE)*A47</f>
        <v>0</v>
      </c>
    </row>
    <row r="48" spans="1:14" s="112" customFormat="1" ht="14.1" customHeight="1" x14ac:dyDescent="0.15">
      <c r="A48" s="40"/>
      <c r="B48" s="323"/>
      <c r="C48" s="324"/>
      <c r="D48" s="325"/>
      <c r="E48" s="323" t="s">
        <v>11</v>
      </c>
      <c r="F48" s="325"/>
      <c r="G48" s="41" t="s">
        <v>6</v>
      </c>
      <c r="H48" s="327">
        <f t="shared" ref="H48:H52" si="13">IF(G48="Elite",VLOOKUP(E48,$E$88:$H$231,4,FALSE),IF(G48="Mediocre",VLOOKUP(E48,$E$88:$H$231,2,FALSE),VLOOKUP(E48,$E$88:$H$231,3,FALSE)))</f>
        <v>0</v>
      </c>
      <c r="I48" s="327"/>
      <c r="J48" s="35">
        <f t="shared" si="12"/>
        <v>0</v>
      </c>
      <c r="L48" s="112">
        <f t="shared" ref="L48:L52" si="14">VLOOKUP(E48,$E$88:$I$231,5,FALSE)*A48</f>
        <v>0</v>
      </c>
      <c r="N48" s="112">
        <f t="shared" ref="N48:N52" si="15">VLOOKUP(E48,$E$88:$J$231,6,FALSE)*A48</f>
        <v>0</v>
      </c>
    </row>
    <row r="49" spans="1:14" s="112" customFormat="1" ht="14.1" customHeight="1" x14ac:dyDescent="0.15">
      <c r="A49" s="27"/>
      <c r="B49" s="323"/>
      <c r="C49" s="324"/>
      <c r="D49" s="325"/>
      <c r="E49" s="339" t="s">
        <v>11</v>
      </c>
      <c r="F49" s="340"/>
      <c r="G49" s="28" t="s">
        <v>7</v>
      </c>
      <c r="H49" s="327">
        <f t="shared" si="13"/>
        <v>0</v>
      </c>
      <c r="I49" s="327"/>
      <c r="J49" s="35">
        <f t="shared" si="12"/>
        <v>0</v>
      </c>
      <c r="L49" s="112">
        <f t="shared" si="14"/>
        <v>0</v>
      </c>
      <c r="N49" s="112">
        <f t="shared" si="15"/>
        <v>0</v>
      </c>
    </row>
    <row r="50" spans="1:14" s="112" customFormat="1" ht="14.1" customHeight="1" x14ac:dyDescent="0.15">
      <c r="A50" s="27"/>
      <c r="B50" s="323"/>
      <c r="C50" s="324"/>
      <c r="D50" s="325"/>
      <c r="E50" s="341" t="s">
        <v>11</v>
      </c>
      <c r="F50" s="340"/>
      <c r="G50" s="28" t="s">
        <v>7</v>
      </c>
      <c r="H50" s="327">
        <f t="shared" si="13"/>
        <v>0</v>
      </c>
      <c r="I50" s="327"/>
      <c r="J50" s="35">
        <f t="shared" si="12"/>
        <v>0</v>
      </c>
      <c r="L50" s="112">
        <f t="shared" si="14"/>
        <v>0</v>
      </c>
      <c r="N50" s="112">
        <f t="shared" si="15"/>
        <v>0</v>
      </c>
    </row>
    <row r="51" spans="1:14" s="112" customFormat="1" ht="14.1" customHeight="1" x14ac:dyDescent="0.15">
      <c r="A51" s="27"/>
      <c r="B51" s="323"/>
      <c r="C51" s="324"/>
      <c r="D51" s="325"/>
      <c r="E51" s="341" t="s">
        <v>11</v>
      </c>
      <c r="F51" s="340"/>
      <c r="G51" s="28" t="s">
        <v>7</v>
      </c>
      <c r="H51" s="327">
        <f t="shared" si="13"/>
        <v>0</v>
      </c>
      <c r="I51" s="327"/>
      <c r="J51" s="35">
        <f t="shared" si="12"/>
        <v>0</v>
      </c>
      <c r="L51" s="112">
        <f t="shared" si="14"/>
        <v>0</v>
      </c>
      <c r="N51" s="112">
        <f t="shared" si="15"/>
        <v>0</v>
      </c>
    </row>
    <row r="52" spans="1:14" s="112" customFormat="1" ht="14.1" customHeight="1" thickBot="1" x14ac:dyDescent="0.2">
      <c r="A52" s="27"/>
      <c r="B52" s="328"/>
      <c r="C52" s="329"/>
      <c r="D52" s="330"/>
      <c r="E52" s="341" t="s">
        <v>11</v>
      </c>
      <c r="F52" s="340"/>
      <c r="G52" s="36" t="s">
        <v>7</v>
      </c>
      <c r="H52" s="331">
        <f t="shared" si="13"/>
        <v>0</v>
      </c>
      <c r="I52" s="331"/>
      <c r="J52" s="35">
        <f t="shared" si="12"/>
        <v>0</v>
      </c>
      <c r="L52" s="112">
        <f t="shared" si="14"/>
        <v>0</v>
      </c>
      <c r="N52" s="112">
        <f t="shared" si="15"/>
        <v>0</v>
      </c>
    </row>
    <row r="53" spans="1:14" s="112" customFormat="1" ht="14.1" customHeight="1" thickTop="1" thickBot="1" x14ac:dyDescent="0.2">
      <c r="A53" s="132">
        <f>SUM(A47:A52)+N53</f>
        <v>0</v>
      </c>
      <c r="B53" s="133"/>
      <c r="C53" s="133"/>
      <c r="D53" s="133"/>
      <c r="E53" s="312"/>
      <c r="F53" s="332"/>
      <c r="G53" s="134"/>
      <c r="H53" s="342"/>
      <c r="I53" s="336"/>
      <c r="J53" s="131">
        <f>SUM(J47:J52)+J45</f>
        <v>0</v>
      </c>
      <c r="N53" s="112">
        <f>SUM(N47:N52)</f>
        <v>0</v>
      </c>
    </row>
    <row r="54" spans="1:14" s="112" customFormat="1" ht="9.9499999999999993" customHeight="1" thickTop="1" thickBot="1" x14ac:dyDescent="0.2"/>
    <row r="55" spans="1:14" s="112" customFormat="1" ht="15" customHeight="1" thickTop="1" thickBot="1" x14ac:dyDescent="0.2">
      <c r="A55" s="37">
        <f>SUM(A53+A42+A31+A19)+IF(F7&gt;0,1,0)</f>
        <v>0</v>
      </c>
      <c r="B55" s="38" t="s">
        <v>523</v>
      </c>
      <c r="C55" s="39" t="s">
        <v>524</v>
      </c>
      <c r="D55" s="282"/>
      <c r="E55" s="282"/>
      <c r="F55" s="282"/>
      <c r="G55" s="39"/>
      <c r="H55" s="39" t="s">
        <v>347</v>
      </c>
      <c r="I55" s="39"/>
      <c r="J55" s="135">
        <f>SUM(J53+J42+J31+J19+J6+J7+F7)</f>
        <v>0</v>
      </c>
      <c r="L55" s="112">
        <f>SUM(L12:L53)</f>
        <v>0</v>
      </c>
    </row>
    <row r="56" spans="1:14" ht="13.5" thickTop="1" x14ac:dyDescent="0.15"/>
    <row r="84" spans="1:17" x14ac:dyDescent="0.1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x14ac:dyDescent="0.1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idden="1" x14ac:dyDescent="0.15">
      <c r="A86" s="59" t="s">
        <v>13</v>
      </c>
      <c r="B86" s="59"/>
      <c r="C86" s="59"/>
      <c r="D86" s="59"/>
      <c r="E86" s="60" t="s">
        <v>0</v>
      </c>
      <c r="F86" s="61" t="s">
        <v>15</v>
      </c>
      <c r="G86" s="61" t="s">
        <v>351</v>
      </c>
      <c r="H86" s="61" t="s">
        <v>4</v>
      </c>
      <c r="I86" s="61" t="s">
        <v>26</v>
      </c>
      <c r="J86" s="61" t="s">
        <v>352</v>
      </c>
      <c r="K86" s="59"/>
      <c r="L86" s="59"/>
      <c r="M86" s="59"/>
      <c r="N86" s="59"/>
      <c r="O86" s="59"/>
      <c r="P86" s="59"/>
      <c r="Q86" s="59"/>
    </row>
    <row r="87" spans="1:17" hidden="1" x14ac:dyDescent="0.15">
      <c r="A87" s="59"/>
      <c r="B87" s="59"/>
      <c r="C87" s="59"/>
      <c r="D87" s="59"/>
      <c r="E87" s="59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59"/>
      <c r="Q87" s="59"/>
    </row>
    <row r="88" spans="1:17" hidden="1" x14ac:dyDescent="0.15">
      <c r="A88" s="59"/>
      <c r="B88" s="59"/>
      <c r="C88" s="59"/>
      <c r="D88" s="59"/>
      <c r="E88" s="62" t="s">
        <v>11</v>
      </c>
      <c r="F88" s="58"/>
      <c r="G88" s="58"/>
      <c r="H88" s="58"/>
      <c r="I88" s="59">
        <v>0</v>
      </c>
      <c r="J88" s="59"/>
      <c r="K88" t="s">
        <v>351</v>
      </c>
      <c r="L88" s="59">
        <v>0</v>
      </c>
      <c r="M88" t="s">
        <v>356</v>
      </c>
      <c r="N88" s="141" t="s">
        <v>360</v>
      </c>
      <c r="O88" s="59">
        <v>-5</v>
      </c>
      <c r="P88" s="62" t="s">
        <v>6</v>
      </c>
      <c r="Q88" s="59"/>
    </row>
    <row r="89" spans="1:17" hidden="1" x14ac:dyDescent="0.15">
      <c r="A89" s="59"/>
      <c r="B89" s="59"/>
      <c r="C89" s="59"/>
      <c r="D89" s="59"/>
      <c r="E89" t="s">
        <v>367</v>
      </c>
      <c r="F89" s="65" t="s">
        <v>16</v>
      </c>
      <c r="G89" s="58">
        <v>4</v>
      </c>
      <c r="H89" s="58">
        <v>5</v>
      </c>
      <c r="I89" s="59">
        <v>0.34</v>
      </c>
      <c r="J89" s="59"/>
      <c r="K89" t="s">
        <v>353</v>
      </c>
      <c r="L89" s="155">
        <v>5</v>
      </c>
      <c r="M89" t="s">
        <v>357</v>
      </c>
      <c r="N89" s="141" t="s">
        <v>361</v>
      </c>
      <c r="O89" s="59">
        <v>-5</v>
      </c>
      <c r="P89" s="59" t="s">
        <v>4</v>
      </c>
      <c r="Q89" s="59"/>
    </row>
    <row r="90" spans="1:17" hidden="1" x14ac:dyDescent="0.15">
      <c r="A90" s="59"/>
      <c r="B90" s="59"/>
      <c r="C90" s="59"/>
      <c r="D90" s="59"/>
      <c r="E90" t="s">
        <v>368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354</v>
      </c>
      <c r="L90" s="155">
        <v>10</v>
      </c>
      <c r="M90" s="141" t="s">
        <v>508</v>
      </c>
      <c r="N90" s="141" t="s">
        <v>362</v>
      </c>
      <c r="O90" s="59">
        <v>-5</v>
      </c>
      <c r="P90" s="144" t="s">
        <v>15</v>
      </c>
      <c r="Q90" s="59"/>
    </row>
    <row r="91" spans="1:17" hidden="1" x14ac:dyDescent="0.15">
      <c r="A91" s="59"/>
      <c r="B91" s="59"/>
      <c r="C91" s="59"/>
      <c r="D91" s="59"/>
      <c r="E91" t="s">
        <v>369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355</v>
      </c>
      <c r="L91" s="155">
        <v>16</v>
      </c>
      <c r="M91" t="s">
        <v>358</v>
      </c>
      <c r="N91" s="141" t="s">
        <v>363</v>
      </c>
      <c r="O91" s="59">
        <v>-10</v>
      </c>
      <c r="P91" s="59"/>
      <c r="Q91" s="59"/>
    </row>
    <row r="92" spans="1:17" hidden="1" x14ac:dyDescent="0.15">
      <c r="A92" s="59"/>
      <c r="B92" s="59"/>
      <c r="C92" s="59"/>
      <c r="D92" s="59"/>
      <c r="E92" t="s">
        <v>370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s="62" t="s">
        <v>5</v>
      </c>
      <c r="L92" s="59">
        <v>0</v>
      </c>
      <c r="M92" t="s">
        <v>359</v>
      </c>
      <c r="N92" s="141" t="s">
        <v>364</v>
      </c>
      <c r="O92" s="59">
        <v>-10</v>
      </c>
      <c r="P92" s="59"/>
      <c r="Q92" s="59"/>
    </row>
    <row r="93" spans="1:17" hidden="1" x14ac:dyDescent="0.15">
      <c r="A93" s="59"/>
      <c r="B93" s="59"/>
      <c r="C93" s="59"/>
      <c r="D93" s="59"/>
      <c r="E93" s="141" t="s">
        <v>504</v>
      </c>
      <c r="F93" s="65" t="s">
        <v>16</v>
      </c>
      <c r="G93" s="67">
        <v>5</v>
      </c>
      <c r="H93" s="63" t="s">
        <v>16</v>
      </c>
      <c r="I93" s="59">
        <v>0.34</v>
      </c>
      <c r="J93" s="59"/>
      <c r="K93" s="62"/>
      <c r="L93" s="59"/>
      <c r="M93" s="62" t="s">
        <v>6</v>
      </c>
      <c r="N93" s="62" t="s">
        <v>6</v>
      </c>
      <c r="O93" s="59">
        <v>0</v>
      </c>
      <c r="P93" s="59"/>
      <c r="Q93" s="59"/>
    </row>
    <row r="94" spans="1:17" hidden="1" x14ac:dyDescent="0.15">
      <c r="A94" s="59"/>
      <c r="B94" s="59"/>
      <c r="C94" s="59"/>
      <c r="D94" s="59"/>
      <c r="E94" s="145" t="s">
        <v>371</v>
      </c>
      <c r="F94" s="65" t="s">
        <v>16</v>
      </c>
      <c r="G94" s="67">
        <v>4</v>
      </c>
      <c r="H94" s="67">
        <v>5</v>
      </c>
      <c r="I94" s="66">
        <v>0.34</v>
      </c>
      <c r="J94" s="59"/>
      <c r="K94" s="59"/>
      <c r="L94" s="59"/>
      <c r="O94" s="59"/>
      <c r="P94" s="59"/>
      <c r="Q94" s="59"/>
    </row>
    <row r="95" spans="1:17" hidden="1" x14ac:dyDescent="0.15">
      <c r="A95" s="59"/>
      <c r="B95" s="59"/>
      <c r="C95" s="59"/>
      <c r="D95" s="59"/>
      <c r="E95" t="s">
        <v>372</v>
      </c>
      <c r="F95" s="58">
        <v>5</v>
      </c>
      <c r="G95" s="58">
        <v>7</v>
      </c>
      <c r="H95" s="58">
        <v>9</v>
      </c>
      <c r="I95" s="59">
        <v>0</v>
      </c>
      <c r="J95" s="59"/>
      <c r="K95" s="69" t="s">
        <v>36</v>
      </c>
      <c r="L95" s="69">
        <v>0</v>
      </c>
      <c r="M95" s="59"/>
      <c r="N95" s="59">
        <v>0</v>
      </c>
      <c r="O95" s="59"/>
      <c r="P95" s="59"/>
      <c r="Q95" s="59"/>
    </row>
    <row r="96" spans="1:17" hidden="1" x14ac:dyDescent="0.15">
      <c r="A96" s="59"/>
      <c r="B96" s="59"/>
      <c r="C96" s="59"/>
      <c r="D96" s="59"/>
      <c r="E96" t="s">
        <v>373</v>
      </c>
      <c r="F96" s="58">
        <v>6</v>
      </c>
      <c r="G96" s="58">
        <v>8</v>
      </c>
      <c r="H96" s="58">
        <v>10</v>
      </c>
      <c r="I96" s="59">
        <v>0</v>
      </c>
      <c r="J96" s="59"/>
      <c r="K96" s="144" t="s">
        <v>365</v>
      </c>
      <c r="L96" s="69">
        <v>2</v>
      </c>
      <c r="M96" s="59"/>
      <c r="N96" s="59">
        <v>1</v>
      </c>
      <c r="O96" s="59"/>
      <c r="P96" s="59"/>
      <c r="Q96" s="59"/>
    </row>
    <row r="97" spans="1:17" hidden="1" x14ac:dyDescent="0.15">
      <c r="A97" s="59"/>
      <c r="B97" s="59"/>
      <c r="C97" s="59"/>
      <c r="D97" s="59"/>
      <c r="E97" s="155" t="s">
        <v>520</v>
      </c>
      <c r="F97" s="156">
        <v>6</v>
      </c>
      <c r="G97" s="156">
        <v>8</v>
      </c>
      <c r="H97" s="156">
        <v>10</v>
      </c>
      <c r="I97" s="59">
        <v>0</v>
      </c>
      <c r="J97" s="59"/>
      <c r="K97" s="144" t="s">
        <v>366</v>
      </c>
      <c r="L97" s="158">
        <v>9</v>
      </c>
      <c r="M97" s="59"/>
      <c r="N97" s="59"/>
      <c r="O97" s="59"/>
      <c r="P97" s="59"/>
      <c r="Q97" s="59"/>
    </row>
    <row r="98" spans="1:17" hidden="1" x14ac:dyDescent="0.15">
      <c r="A98" s="59"/>
      <c r="B98" s="59"/>
      <c r="C98" s="59"/>
      <c r="D98" s="59"/>
      <c r="E98" t="s">
        <v>374</v>
      </c>
      <c r="F98" s="58">
        <v>5</v>
      </c>
      <c r="G98" s="58">
        <v>7</v>
      </c>
      <c r="H98" s="58">
        <v>9</v>
      </c>
      <c r="I98" s="59">
        <v>0</v>
      </c>
      <c r="J98" s="59"/>
      <c r="M98" s="59"/>
      <c r="N98" s="59"/>
      <c r="O98" s="59"/>
      <c r="P98" s="59"/>
      <c r="Q98" s="59"/>
    </row>
    <row r="99" spans="1:17" hidden="1" x14ac:dyDescent="0.15">
      <c r="A99" s="59"/>
      <c r="B99" s="59"/>
      <c r="C99" s="59"/>
      <c r="D99" s="59"/>
      <c r="E99" t="s">
        <v>375</v>
      </c>
      <c r="F99" s="58">
        <v>6</v>
      </c>
      <c r="G99" s="58">
        <v>8</v>
      </c>
      <c r="H99" s="58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15">
      <c r="A100" s="59"/>
      <c r="B100" s="59"/>
      <c r="C100" s="59"/>
      <c r="D100" s="59"/>
      <c r="E100" t="s">
        <v>376</v>
      </c>
      <c r="F100" s="67">
        <v>6</v>
      </c>
      <c r="G100" s="67">
        <v>8</v>
      </c>
      <c r="H100" s="67">
        <v>10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15">
      <c r="A101" s="59"/>
      <c r="B101" s="59"/>
      <c r="C101" s="59"/>
      <c r="D101" s="59"/>
      <c r="E101" t="s">
        <v>377</v>
      </c>
      <c r="F101" s="67">
        <v>7</v>
      </c>
      <c r="G101" s="67">
        <v>9</v>
      </c>
      <c r="H101" s="67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15">
      <c r="A102" s="59"/>
      <c r="B102" s="59"/>
      <c r="C102" s="59"/>
      <c r="D102" s="59"/>
      <c r="E102" s="141" t="s">
        <v>515</v>
      </c>
      <c r="F102" s="67">
        <v>7</v>
      </c>
      <c r="G102" s="67">
        <v>9</v>
      </c>
      <c r="H102" s="67">
        <v>11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15">
      <c r="A103" s="59"/>
      <c r="B103" s="59"/>
      <c r="C103" s="59"/>
      <c r="D103" s="59"/>
      <c r="E103" s="141" t="s">
        <v>505</v>
      </c>
      <c r="F103" s="67">
        <v>8</v>
      </c>
      <c r="G103" s="67">
        <v>10</v>
      </c>
      <c r="H103" s="67">
        <v>12</v>
      </c>
      <c r="I103" s="146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15">
      <c r="A104" s="59"/>
      <c r="B104" s="59"/>
      <c r="C104" s="59"/>
      <c r="D104" s="59"/>
      <c r="E104" s="141" t="s">
        <v>507</v>
      </c>
      <c r="F104" s="67">
        <v>5</v>
      </c>
      <c r="G104" s="67">
        <v>7</v>
      </c>
      <c r="H104" s="67">
        <v>9</v>
      </c>
      <c r="I104" s="146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15">
      <c r="A105" s="59"/>
      <c r="B105" s="59"/>
      <c r="C105" s="59"/>
      <c r="D105" s="59"/>
      <c r="E105" t="s">
        <v>378</v>
      </c>
      <c r="F105" s="58">
        <v>5</v>
      </c>
      <c r="G105" s="58">
        <v>7</v>
      </c>
      <c r="H105" s="58">
        <v>9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15">
      <c r="A106" s="59"/>
      <c r="B106" s="59"/>
      <c r="C106" s="59"/>
      <c r="D106" s="59"/>
      <c r="E106" t="s">
        <v>379</v>
      </c>
      <c r="F106" s="58">
        <v>7</v>
      </c>
      <c r="G106" s="58">
        <v>9</v>
      </c>
      <c r="H106" s="58">
        <v>11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15">
      <c r="A107" s="59"/>
      <c r="B107" s="59"/>
      <c r="C107" s="59"/>
      <c r="D107" s="59"/>
      <c r="E107" t="s">
        <v>380</v>
      </c>
      <c r="F107" s="58">
        <v>7</v>
      </c>
      <c r="G107" s="58">
        <v>9</v>
      </c>
      <c r="H107" s="58">
        <v>11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15">
      <c r="A108" s="59"/>
      <c r="B108" s="59"/>
      <c r="C108" s="59"/>
      <c r="D108" s="59"/>
      <c r="E108" t="s">
        <v>381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15">
      <c r="A109" s="59"/>
      <c r="B109" s="59"/>
      <c r="C109" s="59"/>
      <c r="D109" s="59"/>
      <c r="E109" t="s">
        <v>382</v>
      </c>
      <c r="F109" s="67">
        <v>6</v>
      </c>
      <c r="G109" s="67">
        <v>8</v>
      </c>
      <c r="H109" s="67">
        <v>10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15">
      <c r="A110" s="59"/>
      <c r="B110" s="59"/>
      <c r="C110" s="59"/>
      <c r="D110" s="59"/>
      <c r="E110" t="s">
        <v>383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15">
      <c r="A111" s="59"/>
      <c r="B111" s="59"/>
      <c r="C111" s="59"/>
      <c r="D111" s="59"/>
      <c r="E111" t="s">
        <v>384</v>
      </c>
      <c r="F111" s="58">
        <v>8</v>
      </c>
      <c r="G111" s="58">
        <v>10</v>
      </c>
      <c r="H111" s="58">
        <v>12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15">
      <c r="A112" s="59"/>
      <c r="B112" s="59"/>
      <c r="C112" s="59"/>
      <c r="D112" s="59"/>
      <c r="E112" s="141" t="s">
        <v>493</v>
      </c>
      <c r="F112" s="58">
        <v>9</v>
      </c>
      <c r="G112" s="58">
        <v>11</v>
      </c>
      <c r="H112" s="58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15">
      <c r="A113" s="59"/>
      <c r="B113" s="59"/>
      <c r="C113" s="59"/>
      <c r="D113" s="59"/>
      <c r="E113" t="s">
        <v>385</v>
      </c>
      <c r="F113" s="67">
        <v>9</v>
      </c>
      <c r="G113" s="67">
        <v>11</v>
      </c>
      <c r="H113" s="67">
        <v>13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15">
      <c r="A114" s="59"/>
      <c r="B114" s="59"/>
      <c r="C114" s="59"/>
      <c r="D114" s="59"/>
      <c r="E114" t="s">
        <v>386</v>
      </c>
      <c r="F114" s="58">
        <v>8</v>
      </c>
      <c r="G114" s="58">
        <v>10</v>
      </c>
      <c r="H114" s="58">
        <v>12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15">
      <c r="A115" s="59"/>
      <c r="B115" s="59"/>
      <c r="C115" s="59"/>
      <c r="D115" s="59"/>
      <c r="E115" t="s">
        <v>387</v>
      </c>
      <c r="F115" s="58">
        <v>8</v>
      </c>
      <c r="G115" s="58">
        <v>10</v>
      </c>
      <c r="H115" s="58">
        <v>12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15">
      <c r="A116" s="59"/>
      <c r="B116" s="59"/>
      <c r="C116" s="59"/>
      <c r="D116" s="59"/>
      <c r="E116" s="141" t="s">
        <v>494</v>
      </c>
      <c r="F116" s="58">
        <v>9</v>
      </c>
      <c r="G116" s="58">
        <v>11</v>
      </c>
      <c r="H116" s="58">
        <v>13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15">
      <c r="A117" s="59"/>
      <c r="B117" s="59"/>
      <c r="C117" s="59"/>
      <c r="D117" s="59"/>
      <c r="E117" s="141" t="s">
        <v>388</v>
      </c>
      <c r="F117" s="67">
        <v>4</v>
      </c>
      <c r="G117" s="67">
        <v>6</v>
      </c>
      <c r="H117" s="67">
        <v>8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15">
      <c r="A118" s="59"/>
      <c r="B118" s="59"/>
      <c r="C118" s="59"/>
      <c r="D118" s="59"/>
      <c r="E118" t="s">
        <v>389</v>
      </c>
      <c r="F118" s="67">
        <v>6</v>
      </c>
      <c r="G118" s="67">
        <v>8</v>
      </c>
      <c r="H118" s="67">
        <v>10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15">
      <c r="A119" s="59"/>
      <c r="B119" s="59"/>
      <c r="C119" s="59"/>
      <c r="D119" s="59"/>
      <c r="E119" t="s">
        <v>390</v>
      </c>
      <c r="F119" s="67">
        <v>5</v>
      </c>
      <c r="G119" s="67">
        <v>7</v>
      </c>
      <c r="H119" s="67">
        <v>9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15">
      <c r="A120" s="59"/>
      <c r="B120" s="59"/>
      <c r="C120" s="59"/>
      <c r="D120" s="59"/>
      <c r="E120" t="s">
        <v>392</v>
      </c>
      <c r="F120" s="67">
        <v>7</v>
      </c>
      <c r="G120" s="67">
        <v>9</v>
      </c>
      <c r="H120" s="67">
        <v>11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15">
      <c r="A121" s="59"/>
      <c r="B121" s="59"/>
      <c r="C121" s="59"/>
      <c r="D121" s="59"/>
      <c r="E121" s="141" t="s">
        <v>517</v>
      </c>
      <c r="F121" s="67">
        <v>8</v>
      </c>
      <c r="G121" s="67">
        <v>10</v>
      </c>
      <c r="H121" s="67">
        <v>13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15">
      <c r="A122" s="59"/>
      <c r="B122" s="59"/>
      <c r="C122" s="59"/>
      <c r="D122" s="59"/>
      <c r="E122" t="s">
        <v>393</v>
      </c>
      <c r="F122" s="67">
        <v>5</v>
      </c>
      <c r="G122" s="67">
        <v>7</v>
      </c>
      <c r="H122" s="67">
        <v>9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15">
      <c r="A123" s="59"/>
      <c r="B123" s="59"/>
      <c r="C123" s="59"/>
      <c r="D123" s="59"/>
      <c r="E123" s="141" t="s">
        <v>417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15">
      <c r="A124" s="59"/>
      <c r="B124" s="59"/>
      <c r="C124" s="59"/>
      <c r="D124" s="59"/>
      <c r="E124" s="145" t="s">
        <v>396</v>
      </c>
      <c r="F124" s="67">
        <v>7</v>
      </c>
      <c r="G124" s="67">
        <v>9</v>
      </c>
      <c r="H124" s="67">
        <v>11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15">
      <c r="A125" s="59"/>
      <c r="B125" s="59"/>
      <c r="C125" s="59"/>
      <c r="D125" s="59"/>
      <c r="E125" s="141" t="s">
        <v>418</v>
      </c>
      <c r="F125" s="67">
        <v>6</v>
      </c>
      <c r="G125" s="67">
        <v>8</v>
      </c>
      <c r="H125" s="67">
        <v>10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15">
      <c r="A126" s="59"/>
      <c r="B126" s="59"/>
      <c r="C126" s="59"/>
      <c r="D126" s="59"/>
      <c r="E126" s="145" t="s">
        <v>397</v>
      </c>
      <c r="F126" s="67">
        <v>5</v>
      </c>
      <c r="G126" s="67">
        <v>7</v>
      </c>
      <c r="H126" s="67">
        <v>9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15">
      <c r="A127" s="59"/>
      <c r="B127" s="59"/>
      <c r="C127" s="59"/>
      <c r="D127" s="59"/>
      <c r="E127" s="145" t="s">
        <v>419</v>
      </c>
      <c r="F127" s="67">
        <v>6</v>
      </c>
      <c r="G127" s="67">
        <v>8</v>
      </c>
      <c r="H127" s="67">
        <v>10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15">
      <c r="A128" s="59"/>
      <c r="B128" s="59"/>
      <c r="C128" s="59"/>
      <c r="D128" s="59"/>
      <c r="E128" s="141" t="s">
        <v>420</v>
      </c>
      <c r="F128" s="67">
        <v>7</v>
      </c>
      <c r="G128" s="67">
        <v>9</v>
      </c>
      <c r="H128" s="67">
        <v>11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15">
      <c r="A129" s="59"/>
      <c r="B129" s="59"/>
      <c r="C129" s="59"/>
      <c r="D129" s="59"/>
      <c r="E129" s="141" t="s">
        <v>391</v>
      </c>
      <c r="F129" s="67">
        <v>6</v>
      </c>
      <c r="G129" s="67">
        <v>8</v>
      </c>
      <c r="H129" s="67">
        <v>10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15">
      <c r="A130" s="59"/>
      <c r="B130" s="59"/>
      <c r="C130" s="59"/>
      <c r="D130" s="59"/>
      <c r="E130" t="s">
        <v>394</v>
      </c>
      <c r="F130" s="67">
        <v>4</v>
      </c>
      <c r="G130" s="67">
        <v>6</v>
      </c>
      <c r="H130" s="67">
        <v>8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15">
      <c r="A131" s="59"/>
      <c r="B131" s="59"/>
      <c r="C131" s="59"/>
      <c r="D131" s="59"/>
      <c r="E131" t="s">
        <v>395</v>
      </c>
      <c r="F131" s="67">
        <v>7</v>
      </c>
      <c r="G131" s="67">
        <v>9</v>
      </c>
      <c r="H131" s="67">
        <v>11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15">
      <c r="A132" s="59"/>
      <c r="B132" s="59"/>
      <c r="C132" s="59"/>
      <c r="D132" s="59"/>
      <c r="E132" s="145" t="s">
        <v>398</v>
      </c>
      <c r="F132" s="67">
        <v>8</v>
      </c>
      <c r="G132" s="67">
        <v>10</v>
      </c>
      <c r="H132" s="67">
        <v>12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15">
      <c r="A133" s="59"/>
      <c r="B133" s="59"/>
      <c r="C133" s="59"/>
      <c r="D133" s="59"/>
      <c r="E133" s="145" t="s">
        <v>506</v>
      </c>
      <c r="F133" s="67">
        <v>9</v>
      </c>
      <c r="G133" s="67">
        <v>11</v>
      </c>
      <c r="H133" s="67">
        <v>13</v>
      </c>
      <c r="I133" s="146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15">
      <c r="A134" s="59"/>
      <c r="B134" s="59"/>
      <c r="C134" s="59"/>
      <c r="D134" s="59"/>
      <c r="E134" s="145" t="s">
        <v>399</v>
      </c>
      <c r="F134" s="67">
        <v>5</v>
      </c>
      <c r="G134" s="67">
        <v>7</v>
      </c>
      <c r="H134" s="67">
        <v>9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15">
      <c r="A135" s="59"/>
      <c r="B135" s="59"/>
      <c r="C135" s="59"/>
      <c r="D135" s="59"/>
      <c r="E135" s="144" t="s">
        <v>400</v>
      </c>
      <c r="F135" s="67">
        <v>5</v>
      </c>
      <c r="G135" s="67">
        <v>7</v>
      </c>
      <c r="H135" s="67">
        <v>9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15">
      <c r="A136" s="59"/>
      <c r="B136" s="59"/>
      <c r="C136" s="59"/>
      <c r="D136" s="59"/>
      <c r="E136" s="141" t="s">
        <v>401</v>
      </c>
      <c r="F136" s="58">
        <v>5</v>
      </c>
      <c r="G136" s="58">
        <v>7</v>
      </c>
      <c r="H136" s="58">
        <v>9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15">
      <c r="A137" s="59"/>
      <c r="B137" s="59"/>
      <c r="C137" s="59"/>
      <c r="D137" s="59"/>
      <c r="E137" t="s">
        <v>402</v>
      </c>
      <c r="F137" s="58">
        <v>6</v>
      </c>
      <c r="G137" s="58">
        <v>8</v>
      </c>
      <c r="H137" s="58">
        <v>10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15">
      <c r="A138" s="59"/>
      <c r="B138" s="59"/>
      <c r="C138" s="59"/>
      <c r="D138" s="59"/>
      <c r="E138" s="141" t="s">
        <v>421</v>
      </c>
      <c r="F138" s="58">
        <v>6</v>
      </c>
      <c r="G138" s="58">
        <v>8</v>
      </c>
      <c r="H138" s="58">
        <v>10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15">
      <c r="A139" s="59"/>
      <c r="B139" s="59"/>
      <c r="C139" s="59"/>
      <c r="D139" s="59"/>
      <c r="E139" s="141" t="s">
        <v>422</v>
      </c>
      <c r="F139" s="58">
        <v>7</v>
      </c>
      <c r="G139" s="58">
        <v>9</v>
      </c>
      <c r="H139" s="58">
        <v>11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15">
      <c r="A140" s="59"/>
      <c r="B140" s="59"/>
      <c r="C140" s="59"/>
      <c r="D140" s="59"/>
      <c r="E140" t="s">
        <v>403</v>
      </c>
      <c r="F140" s="58">
        <v>7</v>
      </c>
      <c r="G140" s="58">
        <v>9</v>
      </c>
      <c r="H140" s="58">
        <v>11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15">
      <c r="A141" s="59"/>
      <c r="B141" s="59"/>
      <c r="C141" s="59"/>
      <c r="D141" s="59"/>
      <c r="E141" s="145" t="s">
        <v>404</v>
      </c>
      <c r="F141" s="67">
        <v>6</v>
      </c>
      <c r="G141" s="67">
        <v>8</v>
      </c>
      <c r="H141" s="67">
        <v>10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15">
      <c r="A142" s="59"/>
      <c r="B142" s="59"/>
      <c r="C142" s="59"/>
      <c r="D142" s="59"/>
      <c r="E142" s="141" t="s">
        <v>405</v>
      </c>
      <c r="F142" s="58">
        <v>6</v>
      </c>
      <c r="G142" s="58">
        <v>8</v>
      </c>
      <c r="H142" s="58">
        <v>10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15">
      <c r="A143" s="59"/>
      <c r="B143" s="59"/>
      <c r="C143" s="59"/>
      <c r="D143" s="59"/>
      <c r="E143" t="s">
        <v>406</v>
      </c>
      <c r="F143" s="58">
        <v>7</v>
      </c>
      <c r="G143" s="58">
        <v>9</v>
      </c>
      <c r="H143" s="58">
        <v>11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15">
      <c r="A144" s="59"/>
      <c r="B144" s="59"/>
      <c r="C144" s="59"/>
      <c r="D144" s="59"/>
      <c r="E144" s="141" t="s">
        <v>423</v>
      </c>
      <c r="F144" s="58">
        <v>8</v>
      </c>
      <c r="G144" s="58">
        <v>10</v>
      </c>
      <c r="H144" s="58">
        <v>12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15">
      <c r="A145" s="59"/>
      <c r="B145" s="59"/>
      <c r="C145" s="59"/>
      <c r="D145" s="59"/>
      <c r="E145" t="s">
        <v>407</v>
      </c>
      <c r="F145" s="58">
        <v>7</v>
      </c>
      <c r="G145" s="58">
        <v>9</v>
      </c>
      <c r="H145" s="58">
        <v>11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15">
      <c r="A146" s="59"/>
      <c r="B146" s="59"/>
      <c r="C146" s="59"/>
      <c r="D146" s="59"/>
      <c r="E146" s="141" t="s">
        <v>424</v>
      </c>
      <c r="F146" s="58">
        <v>8</v>
      </c>
      <c r="G146" s="58">
        <v>10</v>
      </c>
      <c r="H146" s="58">
        <v>12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15">
      <c r="A147" s="59"/>
      <c r="B147" s="59"/>
      <c r="C147" s="59"/>
      <c r="D147" s="59"/>
      <c r="E147" s="145" t="s">
        <v>425</v>
      </c>
      <c r="F147" s="67">
        <v>7</v>
      </c>
      <c r="G147" s="67">
        <v>9</v>
      </c>
      <c r="H147" s="67">
        <v>11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15">
      <c r="A148" s="59"/>
      <c r="B148" s="59"/>
      <c r="C148" s="59"/>
      <c r="D148" s="59"/>
      <c r="E148" s="145" t="s">
        <v>426</v>
      </c>
      <c r="F148" s="67">
        <v>8</v>
      </c>
      <c r="G148" s="67">
        <v>10</v>
      </c>
      <c r="H148" s="67">
        <v>12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15">
      <c r="A149" s="59"/>
      <c r="B149" s="59"/>
      <c r="C149" s="59"/>
      <c r="D149" s="59"/>
      <c r="E149" s="145" t="s">
        <v>427</v>
      </c>
      <c r="F149" s="67">
        <v>9</v>
      </c>
      <c r="G149" s="67">
        <v>11</v>
      </c>
      <c r="H149" s="67">
        <v>13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15">
      <c r="A150" s="59"/>
      <c r="B150" s="59"/>
      <c r="C150" s="59"/>
      <c r="D150" s="59"/>
      <c r="E150" s="145" t="s">
        <v>495</v>
      </c>
      <c r="F150" s="67">
        <v>10</v>
      </c>
      <c r="G150" s="67">
        <v>12</v>
      </c>
      <c r="H150" s="67">
        <v>14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15">
      <c r="A151" s="59"/>
      <c r="B151" s="59"/>
      <c r="C151" s="59"/>
      <c r="D151" s="59"/>
      <c r="E151" t="s">
        <v>408</v>
      </c>
      <c r="F151" s="58">
        <v>7</v>
      </c>
      <c r="G151" s="58">
        <v>9</v>
      </c>
      <c r="H151" s="58">
        <v>11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15">
      <c r="A152" s="59"/>
      <c r="B152" s="59"/>
      <c r="C152" s="59"/>
      <c r="D152" s="59"/>
      <c r="E152" t="s">
        <v>409</v>
      </c>
      <c r="F152" s="58">
        <v>8</v>
      </c>
      <c r="G152" s="58">
        <v>10</v>
      </c>
      <c r="H152" s="58">
        <v>12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15">
      <c r="A153" s="59"/>
      <c r="B153" s="59"/>
      <c r="C153" s="59"/>
      <c r="D153" s="59"/>
      <c r="E153" t="s">
        <v>410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15">
      <c r="A154" s="59"/>
      <c r="B154" s="59"/>
      <c r="C154" s="59"/>
      <c r="D154" s="59"/>
      <c r="E154" t="s">
        <v>411</v>
      </c>
      <c r="F154" s="58">
        <v>9</v>
      </c>
      <c r="G154" s="58">
        <v>11</v>
      </c>
      <c r="H154" s="58">
        <v>13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15">
      <c r="A155" s="59"/>
      <c r="B155" s="59"/>
      <c r="C155" s="59"/>
      <c r="D155" s="59"/>
      <c r="E155" s="141" t="s">
        <v>428</v>
      </c>
      <c r="F155" s="58">
        <v>9</v>
      </c>
      <c r="G155" s="58">
        <v>11</v>
      </c>
      <c r="H155" s="58">
        <v>13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15">
      <c r="A156" s="59"/>
      <c r="B156" s="59"/>
      <c r="C156" s="59"/>
      <c r="D156" s="59"/>
      <c r="E156" s="141" t="s">
        <v>496</v>
      </c>
      <c r="F156" s="58">
        <v>10</v>
      </c>
      <c r="G156" s="58">
        <v>12</v>
      </c>
      <c r="H156" s="58">
        <v>14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15">
      <c r="A157" s="59"/>
      <c r="B157" s="59"/>
      <c r="C157" s="59"/>
      <c r="D157" s="59"/>
      <c r="E157" s="141" t="s">
        <v>497</v>
      </c>
      <c r="F157" s="58">
        <v>10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15">
      <c r="A158" s="59"/>
      <c r="B158" s="59"/>
      <c r="C158" s="59"/>
      <c r="D158" s="59"/>
      <c r="E158" t="s">
        <v>412</v>
      </c>
      <c r="F158" s="58">
        <v>6</v>
      </c>
      <c r="G158" s="58">
        <v>8</v>
      </c>
      <c r="H158" s="58">
        <v>10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15">
      <c r="A159" s="59"/>
      <c r="B159" s="59"/>
      <c r="C159" s="59"/>
      <c r="D159" s="59"/>
      <c r="E159" t="s">
        <v>413</v>
      </c>
      <c r="F159" s="58">
        <v>8</v>
      </c>
      <c r="G159" s="58">
        <v>10</v>
      </c>
      <c r="H159" s="58">
        <v>12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15">
      <c r="A160" s="59"/>
      <c r="B160" s="59"/>
      <c r="C160" s="59"/>
      <c r="D160" s="59"/>
      <c r="E160" t="s">
        <v>414</v>
      </c>
      <c r="F160" s="58">
        <v>6</v>
      </c>
      <c r="G160" s="58">
        <v>8</v>
      </c>
      <c r="H160" s="58">
        <v>10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15">
      <c r="A161" s="59"/>
      <c r="B161" s="59"/>
      <c r="C161" s="59"/>
      <c r="D161" s="59"/>
      <c r="E161" t="s">
        <v>415</v>
      </c>
      <c r="F161" s="58">
        <v>7</v>
      </c>
      <c r="G161" s="58">
        <v>9</v>
      </c>
      <c r="H161" s="58">
        <v>11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15">
      <c r="A162" s="59"/>
      <c r="B162" s="59"/>
      <c r="C162" s="59"/>
      <c r="D162" s="59"/>
      <c r="E162" s="141" t="s">
        <v>429</v>
      </c>
      <c r="F162" s="58">
        <v>8</v>
      </c>
      <c r="G162" s="58">
        <v>10</v>
      </c>
      <c r="H162" s="58">
        <v>12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15">
      <c r="A163" s="59"/>
      <c r="B163" s="59"/>
      <c r="C163" s="59"/>
      <c r="D163" s="59"/>
      <c r="E163" t="s">
        <v>416</v>
      </c>
      <c r="F163" s="58">
        <v>8</v>
      </c>
      <c r="G163" s="58">
        <v>10</v>
      </c>
      <c r="H163" s="58">
        <v>12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15">
      <c r="A164" s="59"/>
      <c r="B164" s="59"/>
      <c r="C164" s="59"/>
      <c r="D164" s="59"/>
      <c r="E164" s="141" t="s">
        <v>430</v>
      </c>
      <c r="F164" s="58">
        <v>7</v>
      </c>
      <c r="G164" s="58">
        <v>9</v>
      </c>
      <c r="H164" s="58">
        <v>11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15">
      <c r="A165" s="59"/>
      <c r="B165" s="59"/>
      <c r="C165" s="59"/>
      <c r="D165" s="59"/>
      <c r="E165" s="141" t="s">
        <v>431</v>
      </c>
      <c r="F165" s="58">
        <v>9</v>
      </c>
      <c r="G165" s="58">
        <v>11</v>
      </c>
      <c r="H165" s="58">
        <v>13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15">
      <c r="A166" s="59"/>
      <c r="B166" s="59"/>
      <c r="C166" s="59"/>
      <c r="D166" s="59"/>
      <c r="E166" s="157" t="s">
        <v>521</v>
      </c>
      <c r="F166" s="156">
        <v>9</v>
      </c>
      <c r="G166" s="156">
        <v>11</v>
      </c>
      <c r="H166" s="156">
        <v>13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15">
      <c r="A167" s="59"/>
      <c r="B167" s="59"/>
      <c r="C167" s="59"/>
      <c r="D167" s="59"/>
      <c r="E167" s="145" t="s">
        <v>432</v>
      </c>
      <c r="F167" s="67">
        <v>10</v>
      </c>
      <c r="G167" s="67">
        <v>12</v>
      </c>
      <c r="H167" s="67">
        <v>14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15">
      <c r="A168" s="59"/>
      <c r="B168" s="59"/>
      <c r="C168" s="59"/>
      <c r="D168" s="59"/>
      <c r="E168" t="s">
        <v>433</v>
      </c>
      <c r="F168" s="63" t="s">
        <v>16</v>
      </c>
      <c r="G168" s="58">
        <v>12</v>
      </c>
      <c r="H168" s="58">
        <v>14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15">
      <c r="A169" s="59"/>
      <c r="B169" s="59"/>
      <c r="C169" s="59"/>
      <c r="D169" s="59"/>
      <c r="E169" t="s">
        <v>434</v>
      </c>
      <c r="F169" s="58">
        <v>8</v>
      </c>
      <c r="G169" s="58">
        <v>11</v>
      </c>
      <c r="H169" s="58">
        <v>13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15">
      <c r="A170" s="59"/>
      <c r="B170" s="59"/>
      <c r="C170" s="59"/>
      <c r="D170" s="59"/>
      <c r="E170" t="s">
        <v>435</v>
      </c>
      <c r="F170" s="58">
        <v>9</v>
      </c>
      <c r="G170" s="58">
        <v>12</v>
      </c>
      <c r="H170" s="58">
        <v>14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15">
      <c r="A171" s="59"/>
      <c r="B171" s="59"/>
      <c r="C171" s="59"/>
      <c r="D171" s="59"/>
      <c r="E171" t="s">
        <v>436</v>
      </c>
      <c r="F171" s="58">
        <v>2</v>
      </c>
      <c r="G171" s="63">
        <v>3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15">
      <c r="A172" s="59"/>
      <c r="B172" s="59"/>
      <c r="C172" s="59"/>
      <c r="D172" s="59"/>
      <c r="E172" t="s">
        <v>437</v>
      </c>
      <c r="F172" s="58">
        <v>1</v>
      </c>
      <c r="G172" s="63">
        <v>2</v>
      </c>
      <c r="H172" s="63" t="s">
        <v>16</v>
      </c>
      <c r="I172" s="59">
        <v>0</v>
      </c>
      <c r="J172" s="59">
        <v>-1</v>
      </c>
      <c r="K172" s="59"/>
      <c r="L172" s="59"/>
      <c r="M172" s="59"/>
      <c r="N172" s="59"/>
      <c r="O172" s="59"/>
      <c r="P172" s="59"/>
      <c r="Q172" s="59"/>
    </row>
    <row r="173" spans="1:17" hidden="1" x14ac:dyDescent="0.15">
      <c r="A173" s="59"/>
      <c r="B173" s="59"/>
      <c r="C173" s="59"/>
      <c r="D173" s="59"/>
      <c r="E173" t="s">
        <v>438</v>
      </c>
      <c r="F173" s="63">
        <v>3</v>
      </c>
      <c r="G173" s="63">
        <v>4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15">
      <c r="A174" s="59"/>
      <c r="B174" s="59"/>
      <c r="C174" s="59"/>
      <c r="D174" s="59"/>
      <c r="E174" t="s">
        <v>439</v>
      </c>
      <c r="F174" s="67">
        <v>8</v>
      </c>
      <c r="G174" s="67">
        <v>12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15">
      <c r="A175" s="59"/>
      <c r="B175" s="59"/>
      <c r="C175" s="59"/>
      <c r="D175" s="59"/>
      <c r="E175" t="s">
        <v>440</v>
      </c>
      <c r="F175" s="67">
        <v>8</v>
      </c>
      <c r="G175" s="67">
        <v>12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15">
      <c r="A176" s="59"/>
      <c r="B176" s="59"/>
      <c r="C176" s="59"/>
      <c r="D176" s="59"/>
      <c r="E176" t="s">
        <v>441</v>
      </c>
      <c r="F176" s="65" t="s">
        <v>16</v>
      </c>
      <c r="G176" s="67">
        <v>12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15">
      <c r="A177" s="59"/>
      <c r="B177" s="59"/>
      <c r="C177" s="59"/>
      <c r="D177" s="59"/>
      <c r="E177" s="145" t="s">
        <v>442</v>
      </c>
      <c r="F177" s="65" t="s">
        <v>16</v>
      </c>
      <c r="G177" s="67">
        <v>8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15">
      <c r="A178" s="59"/>
      <c r="B178" s="59"/>
      <c r="C178" s="59"/>
      <c r="D178" s="59"/>
      <c r="E178" t="s">
        <v>443</v>
      </c>
      <c r="F178" s="65" t="s">
        <v>16</v>
      </c>
      <c r="G178" s="67">
        <v>14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15">
      <c r="A179" s="59"/>
      <c r="B179" s="59"/>
      <c r="C179" s="59"/>
      <c r="D179" s="59"/>
      <c r="E179" s="141" t="s">
        <v>444</v>
      </c>
      <c r="F179" s="63" t="s">
        <v>16</v>
      </c>
      <c r="G179" s="58">
        <v>6</v>
      </c>
      <c r="H179" s="63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15">
      <c r="A180" s="59"/>
      <c r="B180" s="59"/>
      <c r="C180" s="59"/>
      <c r="D180" s="59"/>
      <c r="E180" s="145" t="s">
        <v>445</v>
      </c>
      <c r="F180" s="65" t="s">
        <v>16</v>
      </c>
      <c r="G180" s="67">
        <v>7</v>
      </c>
      <c r="H180" s="65" t="s">
        <v>16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15">
      <c r="A181" s="59"/>
      <c r="B181" s="59"/>
      <c r="C181" s="59"/>
      <c r="D181" s="59"/>
      <c r="E181" t="s">
        <v>446</v>
      </c>
      <c r="F181" s="63" t="s">
        <v>16</v>
      </c>
      <c r="G181" s="58">
        <v>10</v>
      </c>
      <c r="H181" s="63" t="s">
        <v>16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15">
      <c r="A182" s="59"/>
      <c r="B182" s="59"/>
      <c r="C182" s="59"/>
      <c r="D182" s="59"/>
      <c r="E182" t="s">
        <v>447</v>
      </c>
      <c r="F182" s="63" t="s">
        <v>16</v>
      </c>
      <c r="G182" s="58">
        <v>10</v>
      </c>
      <c r="H182" s="63" t="s">
        <v>16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15">
      <c r="A183" s="59"/>
      <c r="B183" s="59"/>
      <c r="C183" s="59"/>
      <c r="D183" s="59"/>
      <c r="E183" t="s">
        <v>448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15">
      <c r="A184" s="59"/>
      <c r="B184" s="59"/>
      <c r="C184" s="59"/>
      <c r="D184" s="59"/>
      <c r="E184" t="s">
        <v>449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15">
      <c r="A185" s="59"/>
      <c r="B185" s="59"/>
      <c r="C185" s="59"/>
      <c r="D185" s="59"/>
      <c r="E185" t="s">
        <v>450</v>
      </c>
      <c r="F185" s="58">
        <v>4</v>
      </c>
      <c r="G185" s="58">
        <v>6</v>
      </c>
      <c r="H185" s="58">
        <v>7</v>
      </c>
      <c r="I185" s="59">
        <v>1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15">
      <c r="A186" s="59"/>
      <c r="B186" s="59"/>
      <c r="C186" s="59"/>
      <c r="D186" s="59"/>
      <c r="E186" t="s">
        <v>451</v>
      </c>
      <c r="F186" s="58">
        <v>4</v>
      </c>
      <c r="G186" s="58">
        <v>6</v>
      </c>
      <c r="H186" s="58">
        <v>7</v>
      </c>
      <c r="I186" s="59">
        <v>1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15">
      <c r="A187" s="59"/>
      <c r="B187" s="59"/>
      <c r="C187" s="59"/>
      <c r="D187" s="59"/>
      <c r="E187" t="s">
        <v>452</v>
      </c>
      <c r="F187" s="58">
        <v>4</v>
      </c>
      <c r="G187" s="58">
        <v>6</v>
      </c>
      <c r="H187" s="58">
        <v>7</v>
      </c>
      <c r="I187" s="59">
        <v>1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15">
      <c r="A188" s="59"/>
      <c r="B188" s="59"/>
      <c r="C188" s="59"/>
      <c r="D188" s="59"/>
      <c r="E188" s="141" t="s">
        <v>453</v>
      </c>
      <c r="F188" s="58">
        <v>5</v>
      </c>
      <c r="G188" s="58">
        <v>7</v>
      </c>
      <c r="H188" s="58">
        <v>9</v>
      </c>
      <c r="I188" s="64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15">
      <c r="A189" s="59"/>
      <c r="B189" s="59"/>
      <c r="C189" s="59"/>
      <c r="D189" s="59"/>
      <c r="E189" t="s">
        <v>454</v>
      </c>
      <c r="F189" s="58">
        <v>7</v>
      </c>
      <c r="G189" s="58">
        <v>9</v>
      </c>
      <c r="H189" s="58">
        <v>11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15">
      <c r="A190" s="59"/>
      <c r="B190" s="59"/>
      <c r="C190" s="59"/>
      <c r="D190" s="59"/>
      <c r="E190" t="s">
        <v>455</v>
      </c>
      <c r="F190" s="58">
        <v>7</v>
      </c>
      <c r="G190" s="58">
        <v>9</v>
      </c>
      <c r="H190" s="58">
        <v>11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15">
      <c r="A191" s="59"/>
      <c r="B191" s="59"/>
      <c r="C191" s="59"/>
      <c r="D191" s="59"/>
      <c r="E191" t="s">
        <v>456</v>
      </c>
      <c r="F191" s="58">
        <v>7</v>
      </c>
      <c r="G191" s="58">
        <v>9</v>
      </c>
      <c r="H191" s="58">
        <v>11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15">
      <c r="A192" s="59"/>
      <c r="B192" s="59"/>
      <c r="C192" s="59"/>
      <c r="D192" s="59"/>
      <c r="E192" s="145" t="s">
        <v>457</v>
      </c>
      <c r="F192" s="67">
        <v>6</v>
      </c>
      <c r="G192" s="67">
        <v>8</v>
      </c>
      <c r="H192" s="67">
        <v>10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15">
      <c r="A193" s="59"/>
      <c r="B193" s="59"/>
      <c r="C193" s="59"/>
      <c r="D193" s="59"/>
      <c r="E193" t="s">
        <v>459</v>
      </c>
      <c r="F193" s="58">
        <v>6</v>
      </c>
      <c r="G193" s="58">
        <v>8</v>
      </c>
      <c r="H193" s="58">
        <v>10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15">
      <c r="A194" s="59"/>
      <c r="B194" s="59"/>
      <c r="C194" s="59"/>
      <c r="D194" s="59"/>
      <c r="E194" t="s">
        <v>460</v>
      </c>
      <c r="F194" s="58">
        <v>5</v>
      </c>
      <c r="G194" s="58">
        <v>7</v>
      </c>
      <c r="H194" s="58">
        <v>9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15">
      <c r="A195" s="59"/>
      <c r="B195" s="59"/>
      <c r="C195" s="59"/>
      <c r="D195" s="59"/>
      <c r="E195" s="145" t="s">
        <v>458</v>
      </c>
      <c r="F195" s="67">
        <v>7</v>
      </c>
      <c r="G195" s="67">
        <v>9</v>
      </c>
      <c r="H195" s="67">
        <v>11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15">
      <c r="A196" s="59"/>
      <c r="B196" s="59"/>
      <c r="C196" s="59"/>
      <c r="D196" s="59"/>
      <c r="E196" s="59" t="s">
        <v>461</v>
      </c>
      <c r="F196" s="58">
        <v>7</v>
      </c>
      <c r="G196" s="58">
        <v>9</v>
      </c>
      <c r="H196" s="58">
        <v>11</v>
      </c>
      <c r="I196" s="64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15">
      <c r="A197" s="59"/>
      <c r="B197" s="59"/>
      <c r="C197" s="59"/>
      <c r="D197" s="59"/>
      <c r="E197" t="s">
        <v>462</v>
      </c>
      <c r="F197" s="58">
        <v>9</v>
      </c>
      <c r="G197" s="58">
        <v>11</v>
      </c>
      <c r="H197" s="58">
        <v>13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15">
      <c r="A198" s="59"/>
      <c r="B198" s="59"/>
      <c r="C198" s="59"/>
      <c r="D198" s="59"/>
      <c r="E198" t="s">
        <v>463</v>
      </c>
      <c r="F198" s="58">
        <v>9</v>
      </c>
      <c r="G198" s="58">
        <v>11</v>
      </c>
      <c r="H198" s="58">
        <v>13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15">
      <c r="A199" s="59"/>
      <c r="B199" s="59"/>
      <c r="C199" s="59"/>
      <c r="D199" s="59"/>
      <c r="E199" t="s">
        <v>464</v>
      </c>
      <c r="F199" s="58">
        <v>9</v>
      </c>
      <c r="G199" s="58">
        <v>11</v>
      </c>
      <c r="H199" s="58">
        <v>13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15">
      <c r="A200" s="59"/>
      <c r="B200" s="59"/>
      <c r="C200" s="59"/>
      <c r="D200" s="59"/>
      <c r="E200" t="s">
        <v>465</v>
      </c>
      <c r="F200" s="58">
        <v>8</v>
      </c>
      <c r="G200" s="58">
        <v>10</v>
      </c>
      <c r="H200" s="58">
        <v>12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15">
      <c r="A201" s="59"/>
      <c r="B201" s="59"/>
      <c r="C201" s="59"/>
      <c r="D201" s="59"/>
      <c r="E201" t="s">
        <v>466</v>
      </c>
      <c r="F201" s="58">
        <v>7</v>
      </c>
      <c r="G201" s="58">
        <v>9</v>
      </c>
      <c r="H201" s="58">
        <v>11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15">
      <c r="A202" s="59"/>
      <c r="B202" s="59"/>
      <c r="C202" s="59"/>
      <c r="D202" s="59"/>
      <c r="E202" s="145" t="s">
        <v>469</v>
      </c>
      <c r="F202" s="67">
        <v>9</v>
      </c>
      <c r="G202" s="67">
        <v>11</v>
      </c>
      <c r="H202" s="67">
        <v>13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15">
      <c r="A203" s="59"/>
      <c r="B203" s="59"/>
      <c r="C203" s="59"/>
      <c r="D203" s="59"/>
      <c r="E203" s="145" t="s">
        <v>514</v>
      </c>
      <c r="F203" s="67">
        <v>10</v>
      </c>
      <c r="G203" s="67">
        <v>12</v>
      </c>
      <c r="H203" s="67">
        <v>14</v>
      </c>
      <c r="I203" s="146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15">
      <c r="A204" s="59"/>
      <c r="B204" s="59"/>
      <c r="C204" s="59"/>
      <c r="D204" s="59"/>
      <c r="E204" t="s">
        <v>467</v>
      </c>
      <c r="F204" s="58">
        <v>5</v>
      </c>
      <c r="G204" s="58">
        <v>7</v>
      </c>
      <c r="H204" s="63">
        <v>8</v>
      </c>
      <c r="I204" s="59">
        <v>1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15">
      <c r="A205" s="59"/>
      <c r="B205" s="59"/>
      <c r="C205" s="59"/>
      <c r="D205" s="59"/>
      <c r="E205" t="s">
        <v>468</v>
      </c>
      <c r="F205" s="58">
        <v>5</v>
      </c>
      <c r="G205" s="58">
        <v>7</v>
      </c>
      <c r="H205" s="63">
        <v>8</v>
      </c>
      <c r="I205" s="59">
        <v>1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15">
      <c r="A206" s="59"/>
      <c r="B206" s="59"/>
      <c r="C206" s="59"/>
      <c r="D206" s="59"/>
      <c r="E206" s="59" t="s">
        <v>470</v>
      </c>
      <c r="F206" s="58">
        <v>6</v>
      </c>
      <c r="G206" s="58">
        <v>8</v>
      </c>
      <c r="H206" s="63">
        <v>10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15">
      <c r="A207" s="59"/>
      <c r="B207" s="59"/>
      <c r="C207" s="59"/>
      <c r="D207" s="59"/>
      <c r="E207" t="s">
        <v>471</v>
      </c>
      <c r="F207" s="58">
        <v>8</v>
      </c>
      <c r="G207" s="58">
        <v>10</v>
      </c>
      <c r="H207" s="63">
        <v>12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15">
      <c r="A208" s="59"/>
      <c r="B208" s="59"/>
      <c r="C208" s="59"/>
      <c r="D208" s="59"/>
      <c r="E208" t="s">
        <v>472</v>
      </c>
      <c r="F208" s="58">
        <v>6</v>
      </c>
      <c r="G208" s="58">
        <v>8</v>
      </c>
      <c r="H208" s="58">
        <v>10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15">
      <c r="A209" s="59"/>
      <c r="B209" s="59"/>
      <c r="C209" s="59"/>
      <c r="D209" s="59"/>
      <c r="E209" s="144" t="s">
        <v>473</v>
      </c>
      <c r="F209" s="58">
        <v>5</v>
      </c>
      <c r="G209" s="58">
        <v>7</v>
      </c>
      <c r="H209" s="58">
        <v>9</v>
      </c>
      <c r="I209" s="64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15">
      <c r="A210" s="59"/>
      <c r="B210" s="59"/>
      <c r="C210" s="59"/>
      <c r="D210" s="59"/>
      <c r="E210" s="59" t="s">
        <v>474</v>
      </c>
      <c r="F210" s="58">
        <v>7</v>
      </c>
      <c r="G210" s="58">
        <v>9</v>
      </c>
      <c r="H210" s="58">
        <v>11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15">
      <c r="A211" s="59"/>
      <c r="B211" s="59"/>
      <c r="C211" s="59"/>
      <c r="D211" s="59"/>
      <c r="E211" s="145" t="s">
        <v>476</v>
      </c>
      <c r="F211" s="67">
        <v>6</v>
      </c>
      <c r="G211" s="67">
        <v>8</v>
      </c>
      <c r="H211" s="67">
        <v>10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15">
      <c r="A212" s="59"/>
      <c r="B212" s="59"/>
      <c r="C212" s="59"/>
      <c r="D212" s="59"/>
      <c r="E212" s="144" t="s">
        <v>509</v>
      </c>
      <c r="F212" s="58">
        <v>6</v>
      </c>
      <c r="G212" s="58">
        <v>8</v>
      </c>
      <c r="H212" s="58">
        <v>10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15">
      <c r="A213" s="59"/>
      <c r="B213" s="59"/>
      <c r="C213" s="59"/>
      <c r="D213" s="59"/>
      <c r="E213" s="144" t="s">
        <v>511</v>
      </c>
      <c r="F213" s="58">
        <v>7</v>
      </c>
      <c r="G213" s="58">
        <v>9</v>
      </c>
      <c r="H213" s="58">
        <v>11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15">
      <c r="A214" s="59"/>
      <c r="B214" s="59"/>
      <c r="C214" s="59"/>
      <c r="D214" s="59"/>
      <c r="E214" s="145" t="s">
        <v>475</v>
      </c>
      <c r="F214" s="67">
        <v>9</v>
      </c>
      <c r="G214" s="67">
        <v>11</v>
      </c>
      <c r="H214" s="67">
        <v>13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15">
      <c r="A215" s="59"/>
      <c r="B215" s="59"/>
      <c r="C215" s="59"/>
      <c r="D215" s="59"/>
      <c r="E215" s="145" t="s">
        <v>510</v>
      </c>
      <c r="F215" s="65" t="s">
        <v>16</v>
      </c>
      <c r="G215" s="67">
        <v>10</v>
      </c>
      <c r="H215" s="67">
        <v>12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15">
      <c r="A216" s="59"/>
      <c r="B216" s="59"/>
      <c r="C216" s="59"/>
      <c r="D216" s="59"/>
      <c r="E216" s="145" t="s">
        <v>477</v>
      </c>
      <c r="F216" s="65" t="s">
        <v>16</v>
      </c>
      <c r="G216" s="67">
        <v>10</v>
      </c>
      <c r="H216" s="67">
        <v>12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15">
      <c r="A217" s="59"/>
      <c r="B217" s="59"/>
      <c r="C217" s="59"/>
      <c r="D217" s="59"/>
      <c r="E217" s="59" t="s">
        <v>478</v>
      </c>
      <c r="F217" s="65" t="s">
        <v>16</v>
      </c>
      <c r="G217" s="67">
        <v>9</v>
      </c>
      <c r="H217" s="67">
        <v>11</v>
      </c>
      <c r="I217" s="64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15">
      <c r="A218" s="59"/>
      <c r="B218" s="59"/>
      <c r="C218" s="59"/>
      <c r="D218" s="59"/>
      <c r="E218" t="s">
        <v>479</v>
      </c>
      <c r="F218" s="65" t="s">
        <v>16</v>
      </c>
      <c r="G218" s="58">
        <v>11</v>
      </c>
      <c r="H218" s="58">
        <v>13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15">
      <c r="A219" s="59"/>
      <c r="B219" s="59"/>
      <c r="C219" s="59"/>
      <c r="D219" s="59"/>
      <c r="E219" t="s">
        <v>480</v>
      </c>
      <c r="F219" s="65" t="s">
        <v>16</v>
      </c>
      <c r="G219" s="58">
        <v>10</v>
      </c>
      <c r="H219" s="58">
        <v>12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15">
      <c r="A220" s="59"/>
      <c r="B220" s="59"/>
      <c r="C220" s="59"/>
      <c r="D220" s="59"/>
      <c r="E220" t="s">
        <v>481</v>
      </c>
      <c r="F220" s="63" t="s">
        <v>16</v>
      </c>
      <c r="G220" s="67">
        <v>9</v>
      </c>
      <c r="H220" s="67">
        <v>11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15">
      <c r="A221" s="59"/>
      <c r="B221" s="59"/>
      <c r="C221" s="59"/>
      <c r="D221" s="59"/>
      <c r="E221" t="s">
        <v>482</v>
      </c>
      <c r="F221" s="63" t="s">
        <v>16</v>
      </c>
      <c r="G221" s="58">
        <v>11</v>
      </c>
      <c r="H221" s="58">
        <v>13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15">
      <c r="A222" s="59"/>
      <c r="B222" s="59"/>
      <c r="C222" s="59"/>
      <c r="D222" s="59"/>
      <c r="E222" t="s">
        <v>483</v>
      </c>
      <c r="F222" s="63" t="s">
        <v>16</v>
      </c>
      <c r="G222" s="58">
        <v>10</v>
      </c>
      <c r="H222" s="58">
        <v>12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 x14ac:dyDescent="0.15">
      <c r="A223" s="59"/>
      <c r="B223" s="59"/>
      <c r="C223" s="59"/>
      <c r="D223" s="59"/>
      <c r="E223" t="s">
        <v>484</v>
      </c>
      <c r="F223" s="63" t="s">
        <v>16</v>
      </c>
      <c r="G223" s="67">
        <v>11</v>
      </c>
      <c r="H223" s="67">
        <v>13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 x14ac:dyDescent="0.15">
      <c r="A224" s="59"/>
      <c r="B224" s="59"/>
      <c r="C224" s="59"/>
      <c r="D224" s="59"/>
      <c r="E224" t="s">
        <v>485</v>
      </c>
      <c r="F224" s="63" t="s">
        <v>16</v>
      </c>
      <c r="G224" s="58">
        <v>13</v>
      </c>
      <c r="H224" s="58">
        <v>15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 x14ac:dyDescent="0.15">
      <c r="A225" s="59"/>
      <c r="B225" s="59"/>
      <c r="C225" s="59"/>
      <c r="D225" s="59"/>
      <c r="E225" t="s">
        <v>486</v>
      </c>
      <c r="F225" s="63" t="s">
        <v>16</v>
      </c>
      <c r="G225" s="58">
        <v>12</v>
      </c>
      <c r="H225" s="58">
        <v>14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 x14ac:dyDescent="0.15">
      <c r="A226" s="59"/>
      <c r="B226" s="59"/>
      <c r="C226" s="59"/>
      <c r="D226" s="59"/>
      <c r="E226" t="s">
        <v>487</v>
      </c>
      <c r="F226" s="63" t="s">
        <v>16</v>
      </c>
      <c r="G226" s="67">
        <v>12</v>
      </c>
      <c r="H226" s="67">
        <v>14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 x14ac:dyDescent="0.15">
      <c r="A227" s="59"/>
      <c r="B227" s="59"/>
      <c r="C227" s="59"/>
      <c r="D227" s="59"/>
      <c r="E227" t="s">
        <v>488</v>
      </c>
      <c r="F227" s="63" t="s">
        <v>16</v>
      </c>
      <c r="G227" s="67">
        <v>13</v>
      </c>
      <c r="H227" s="67">
        <v>15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 x14ac:dyDescent="0.15">
      <c r="A228" s="59"/>
      <c r="B228" s="59"/>
      <c r="C228" s="59"/>
      <c r="D228" s="59"/>
      <c r="E228" t="s">
        <v>489</v>
      </c>
      <c r="F228" s="58">
        <v>10</v>
      </c>
      <c r="G228" s="58">
        <v>13</v>
      </c>
      <c r="H228" s="58">
        <v>16</v>
      </c>
      <c r="I228" s="59">
        <v>0</v>
      </c>
      <c r="J228" s="59"/>
      <c r="K228" s="59"/>
      <c r="L228" s="59"/>
      <c r="M228" s="59"/>
      <c r="N228" s="59"/>
      <c r="O228" s="59"/>
      <c r="P228" s="59"/>
      <c r="Q228" s="59"/>
    </row>
    <row r="229" spans="1:17" hidden="1" x14ac:dyDescent="0.15">
      <c r="A229" s="59"/>
      <c r="B229" s="59"/>
      <c r="C229" s="59"/>
      <c r="D229" s="59"/>
      <c r="E229" s="145" t="s">
        <v>490</v>
      </c>
      <c r="F229" s="139" t="s">
        <v>16</v>
      </c>
      <c r="G229" s="67">
        <v>16</v>
      </c>
      <c r="H229" s="139" t="s">
        <v>16</v>
      </c>
      <c r="I229" s="59">
        <v>0</v>
      </c>
      <c r="J229" s="59"/>
      <c r="K229" s="59"/>
      <c r="L229" s="59"/>
      <c r="M229" s="59"/>
      <c r="N229" s="59"/>
      <c r="O229" s="59"/>
      <c r="P229" s="59"/>
      <c r="Q229" s="59"/>
    </row>
    <row r="230" spans="1:17" hidden="1" x14ac:dyDescent="0.15">
      <c r="A230" s="59"/>
      <c r="B230" s="59"/>
      <c r="C230" s="59"/>
      <c r="D230" s="59"/>
      <c r="E230" t="s">
        <v>491</v>
      </c>
      <c r="F230" s="58">
        <v>13</v>
      </c>
      <c r="G230" s="63" t="s">
        <v>16</v>
      </c>
      <c r="H230" s="58" t="s">
        <v>16</v>
      </c>
      <c r="I230" s="59">
        <v>0</v>
      </c>
      <c r="J230" s="59"/>
      <c r="K230" s="59"/>
      <c r="L230" s="59"/>
      <c r="M230" s="59"/>
      <c r="N230" s="59"/>
      <c r="O230" s="59"/>
      <c r="P230" s="59"/>
      <c r="Q230" s="59"/>
    </row>
    <row r="231" spans="1:17" hidden="1" x14ac:dyDescent="0.15">
      <c r="A231" s="59"/>
      <c r="B231" s="59"/>
      <c r="C231" s="59"/>
      <c r="D231" s="59"/>
      <c r="E231" t="s">
        <v>492</v>
      </c>
      <c r="F231" s="63" t="s">
        <v>16</v>
      </c>
      <c r="G231" s="58">
        <v>3</v>
      </c>
      <c r="H231" s="63" t="s">
        <v>16</v>
      </c>
      <c r="I231" s="59">
        <v>0</v>
      </c>
      <c r="J231" s="59">
        <v>-1</v>
      </c>
      <c r="K231" s="59"/>
      <c r="L231" s="59"/>
      <c r="M231" s="59"/>
      <c r="N231" s="59"/>
      <c r="O231" s="59"/>
      <c r="P231" s="59"/>
      <c r="Q231" s="59"/>
    </row>
    <row r="232" spans="1:17" x14ac:dyDescent="0.15">
      <c r="A232" s="59"/>
      <c r="B232" s="59"/>
      <c r="C232" s="59"/>
      <c r="D232" s="59"/>
      <c r="E232" s="59"/>
      <c r="F232" s="58"/>
      <c r="G232" s="58"/>
      <c r="H232" s="58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1:17" x14ac:dyDescent="0.15">
      <c r="A233" s="59"/>
      <c r="B233" s="59"/>
      <c r="C233" s="59"/>
      <c r="D233" s="59"/>
      <c r="E233" s="59"/>
      <c r="F233" s="58"/>
      <c r="G233" s="58"/>
      <c r="H233" s="58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x14ac:dyDescent="0.15">
      <c r="F234" s="2"/>
      <c r="G234" s="2"/>
      <c r="H234" s="2"/>
    </row>
    <row r="235" spans="1:17" x14ac:dyDescent="0.15">
      <c r="F235" s="2"/>
      <c r="G235" s="2"/>
      <c r="H235" s="2"/>
    </row>
    <row r="236" spans="1:17" x14ac:dyDescent="0.15">
      <c r="F236" s="2"/>
      <c r="G236" s="2"/>
      <c r="H236" s="2"/>
    </row>
    <row r="237" spans="1:17" x14ac:dyDescent="0.15">
      <c r="F237" s="2"/>
      <c r="G237" s="2"/>
      <c r="H237" s="2"/>
    </row>
    <row r="238" spans="1:17" x14ac:dyDescent="0.15">
      <c r="F238" s="2"/>
      <c r="G238" s="2"/>
      <c r="H238" s="2"/>
    </row>
    <row r="239" spans="1:17" x14ac:dyDescent="0.15">
      <c r="F239" s="2"/>
      <c r="G239" s="2"/>
      <c r="H239" s="2"/>
    </row>
    <row r="240" spans="1:17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</sheetData>
  <sheetProtection sheet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$E$88:$E$231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topLeftCell="A2" workbookViewId="0">
      <selection activeCell="A2" sqref="A2"/>
    </sheetView>
  </sheetViews>
  <sheetFormatPr defaultColWidth="8.96484375" defaultRowHeight="12.75" x14ac:dyDescent="0.15"/>
  <cols>
    <col min="1" max="256" width="10.8515625" customWidth="1"/>
  </cols>
  <sheetData>
    <row r="1" spans="1:2" x14ac:dyDescent="0.15">
      <c r="A1" s="16" t="s">
        <v>334</v>
      </c>
    </row>
    <row r="3" spans="1:2" x14ac:dyDescent="0.15">
      <c r="A3" t="s">
        <v>25</v>
      </c>
      <c r="B3" s="141" t="s">
        <v>328</v>
      </c>
    </row>
    <row r="4" spans="1:2" x14ac:dyDescent="0.15">
      <c r="A4" s="142" t="s">
        <v>28</v>
      </c>
      <c r="B4" s="141" t="s">
        <v>329</v>
      </c>
    </row>
    <row r="5" spans="1:2" x14ac:dyDescent="0.15">
      <c r="A5" s="142" t="s">
        <v>330</v>
      </c>
      <c r="B5" s="141" t="s">
        <v>331</v>
      </c>
    </row>
    <row r="6" spans="1:2" x14ac:dyDescent="0.15">
      <c r="B6" s="141" t="s">
        <v>332</v>
      </c>
    </row>
    <row r="7" spans="1:2" x14ac:dyDescent="0.15">
      <c r="B7" s="141" t="s">
        <v>333</v>
      </c>
    </row>
    <row r="8" spans="1:2" x14ac:dyDescent="0.15">
      <c r="A8" t="s">
        <v>29</v>
      </c>
      <c r="B8" s="57" t="s">
        <v>30</v>
      </c>
    </row>
    <row r="9" spans="1:2" x14ac:dyDescent="0.15">
      <c r="A9" s="141" t="s">
        <v>512</v>
      </c>
      <c r="B9" s="141" t="s">
        <v>513</v>
      </c>
    </row>
    <row r="10" spans="1:2" x14ac:dyDescent="0.15">
      <c r="A10" s="141" t="s">
        <v>516</v>
      </c>
      <c r="B10" s="141" t="s">
        <v>518</v>
      </c>
    </row>
    <row r="11" spans="1:2" x14ac:dyDescent="0.15">
      <c r="A11" s="141" t="s">
        <v>519</v>
      </c>
      <c r="B11" s="141" t="s">
        <v>522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defaultColWidth="8.96484375" defaultRowHeight="12.75" x14ac:dyDescent="0.15"/>
  <cols>
    <col min="1" max="1" width="10.8515625" customWidth="1"/>
    <col min="2" max="2" width="33.3828125" customWidth="1"/>
    <col min="3" max="3" width="10.6171875" customWidth="1"/>
    <col min="4" max="256" width="10.8515625" customWidth="1"/>
  </cols>
  <sheetData>
    <row r="1" spans="1:2" x14ac:dyDescent="0.15">
      <c r="A1" s="59">
        <v>1</v>
      </c>
      <c r="B1" s="140" t="s">
        <v>45</v>
      </c>
    </row>
    <row r="2" spans="1:2" x14ac:dyDescent="0.15">
      <c r="A2" s="59">
        <v>2</v>
      </c>
      <c r="B2" s="140" t="s">
        <v>46</v>
      </c>
    </row>
    <row r="3" spans="1:2" x14ac:dyDescent="0.15">
      <c r="A3" s="59">
        <v>3</v>
      </c>
      <c r="B3" s="140" t="s">
        <v>47</v>
      </c>
    </row>
    <row r="4" spans="1:2" x14ac:dyDescent="0.15">
      <c r="A4" s="59">
        <v>4</v>
      </c>
      <c r="B4" s="140" t="s">
        <v>48</v>
      </c>
    </row>
    <row r="5" spans="1:2" x14ac:dyDescent="0.15">
      <c r="A5" s="59">
        <v>5</v>
      </c>
      <c r="B5" s="140" t="s">
        <v>49</v>
      </c>
    </row>
    <row r="6" spans="1:2" x14ac:dyDescent="0.15">
      <c r="A6" s="59">
        <v>6</v>
      </c>
      <c r="B6" s="140" t="s">
        <v>50</v>
      </c>
    </row>
    <row r="7" spans="1:2" x14ac:dyDescent="0.15">
      <c r="A7" s="59">
        <v>7</v>
      </c>
      <c r="B7" s="140" t="s">
        <v>51</v>
      </c>
    </row>
    <row r="8" spans="1:2" x14ac:dyDescent="0.15">
      <c r="A8" s="59">
        <v>8</v>
      </c>
      <c r="B8" s="140" t="s">
        <v>52</v>
      </c>
    </row>
    <row r="9" spans="1:2" x14ac:dyDescent="0.15">
      <c r="A9" s="59">
        <v>9</v>
      </c>
      <c r="B9" s="140" t="s">
        <v>53</v>
      </c>
    </row>
    <row r="10" spans="1:2" x14ac:dyDescent="0.15">
      <c r="A10" s="59">
        <v>10</v>
      </c>
      <c r="B10" s="140" t="s">
        <v>54</v>
      </c>
    </row>
    <row r="11" spans="1:2" x14ac:dyDescent="0.15">
      <c r="A11" s="59">
        <v>11</v>
      </c>
      <c r="B11" s="140" t="s">
        <v>55</v>
      </c>
    </row>
    <row r="12" spans="1:2" x14ac:dyDescent="0.15">
      <c r="A12" s="59">
        <v>12</v>
      </c>
      <c r="B12" s="140" t="s">
        <v>56</v>
      </c>
    </row>
    <row r="13" spans="1:2" x14ac:dyDescent="0.15">
      <c r="A13" s="59">
        <v>13</v>
      </c>
      <c r="B13" s="140" t="s">
        <v>18</v>
      </c>
    </row>
    <row r="14" spans="1:2" x14ac:dyDescent="0.15">
      <c r="A14" s="59">
        <v>14</v>
      </c>
      <c r="B14" s="140" t="s">
        <v>57</v>
      </c>
    </row>
    <row r="15" spans="1:2" x14ac:dyDescent="0.15">
      <c r="A15" s="59">
        <v>15</v>
      </c>
      <c r="B15" s="140" t="s">
        <v>58</v>
      </c>
    </row>
    <row r="16" spans="1:2" x14ac:dyDescent="0.15">
      <c r="A16" s="59">
        <v>16</v>
      </c>
      <c r="B16" s="140" t="s">
        <v>59</v>
      </c>
    </row>
    <row r="17" spans="1:2" x14ac:dyDescent="0.15">
      <c r="A17" s="59">
        <v>17</v>
      </c>
      <c r="B17" s="140" t="s">
        <v>60</v>
      </c>
    </row>
    <row r="18" spans="1:2" x14ac:dyDescent="0.15">
      <c r="A18" s="59">
        <v>18</v>
      </c>
      <c r="B18" s="140" t="s">
        <v>61</v>
      </c>
    </row>
    <row r="19" spans="1:2" x14ac:dyDescent="0.15">
      <c r="A19" s="59">
        <v>19</v>
      </c>
      <c r="B19" s="140" t="s">
        <v>62</v>
      </c>
    </row>
    <row r="20" spans="1:2" x14ac:dyDescent="0.15">
      <c r="A20" s="59">
        <v>20</v>
      </c>
      <c r="B20" s="140" t="s">
        <v>63</v>
      </c>
    </row>
    <row r="21" spans="1:2" x14ac:dyDescent="0.15">
      <c r="A21" s="59">
        <v>21</v>
      </c>
      <c r="B21" s="140" t="s">
        <v>64</v>
      </c>
    </row>
    <row r="22" spans="1:2" x14ac:dyDescent="0.15">
      <c r="A22" s="59">
        <v>22</v>
      </c>
      <c r="B22" s="140" t="s">
        <v>65</v>
      </c>
    </row>
    <row r="23" spans="1:2" x14ac:dyDescent="0.15">
      <c r="A23" s="59">
        <v>23</v>
      </c>
      <c r="B23" s="140" t="s">
        <v>66</v>
      </c>
    </row>
    <row r="24" spans="1:2" x14ac:dyDescent="0.15">
      <c r="A24" s="59">
        <v>24</v>
      </c>
      <c r="B24" s="140" t="s">
        <v>67</v>
      </c>
    </row>
    <row r="25" spans="1:2" x14ac:dyDescent="0.15">
      <c r="A25" s="59">
        <v>25</v>
      </c>
      <c r="B25" s="140" t="s">
        <v>68</v>
      </c>
    </row>
    <row r="26" spans="1:2" x14ac:dyDescent="0.15">
      <c r="A26" s="59">
        <v>26</v>
      </c>
      <c r="B26" s="140" t="s">
        <v>69</v>
      </c>
    </row>
    <row r="27" spans="1:2" x14ac:dyDescent="0.15">
      <c r="A27" s="59">
        <v>27</v>
      </c>
      <c r="B27" s="140" t="s">
        <v>19</v>
      </c>
    </row>
    <row r="28" spans="1:2" x14ac:dyDescent="0.15">
      <c r="A28" s="59">
        <v>28</v>
      </c>
      <c r="B28" s="140" t="s">
        <v>70</v>
      </c>
    </row>
    <row r="29" spans="1:2" x14ac:dyDescent="0.15">
      <c r="A29" s="59">
        <v>29</v>
      </c>
      <c r="B29" s="140" t="s">
        <v>71</v>
      </c>
    </row>
    <row r="30" spans="1:2" x14ac:dyDescent="0.15">
      <c r="A30" s="59">
        <v>30</v>
      </c>
      <c r="B30" s="140" t="s">
        <v>72</v>
      </c>
    </row>
    <row r="31" spans="1:2" x14ac:dyDescent="0.15">
      <c r="A31" s="59">
        <v>31</v>
      </c>
      <c r="B31" s="140" t="s">
        <v>73</v>
      </c>
    </row>
    <row r="32" spans="1:2" x14ac:dyDescent="0.15">
      <c r="A32" s="59">
        <v>32</v>
      </c>
      <c r="B32" s="140" t="s">
        <v>74</v>
      </c>
    </row>
    <row r="33" spans="1:2" x14ac:dyDescent="0.15">
      <c r="A33" s="59">
        <v>33</v>
      </c>
      <c r="B33" s="140" t="s">
        <v>75</v>
      </c>
    </row>
    <row r="34" spans="1:2" x14ac:dyDescent="0.15">
      <c r="A34" s="59">
        <v>34</v>
      </c>
      <c r="B34" s="140" t="s">
        <v>76</v>
      </c>
    </row>
    <row r="35" spans="1:2" x14ac:dyDescent="0.15">
      <c r="A35" s="59">
        <v>35</v>
      </c>
      <c r="B35" s="140" t="s">
        <v>77</v>
      </c>
    </row>
    <row r="36" spans="1:2" x14ac:dyDescent="0.15">
      <c r="A36" s="59">
        <v>36</v>
      </c>
      <c r="B36" s="140" t="s">
        <v>78</v>
      </c>
    </row>
    <row r="37" spans="1:2" x14ac:dyDescent="0.15">
      <c r="A37" s="59">
        <v>37</v>
      </c>
      <c r="B37" s="140" t="s">
        <v>79</v>
      </c>
    </row>
    <row r="38" spans="1:2" x14ac:dyDescent="0.15">
      <c r="A38" s="59">
        <v>38</v>
      </c>
      <c r="B38" s="140" t="s">
        <v>80</v>
      </c>
    </row>
    <row r="39" spans="1:2" x14ac:dyDescent="0.15">
      <c r="A39" s="59">
        <v>39</v>
      </c>
      <c r="B39" s="140" t="s">
        <v>81</v>
      </c>
    </row>
    <row r="40" spans="1:2" x14ac:dyDescent="0.15">
      <c r="A40" s="59">
        <v>40</v>
      </c>
      <c r="B40" s="140" t="s">
        <v>82</v>
      </c>
    </row>
    <row r="41" spans="1:2" x14ac:dyDescent="0.15">
      <c r="A41" s="59">
        <v>41</v>
      </c>
      <c r="B41" s="140" t="s">
        <v>83</v>
      </c>
    </row>
    <row r="42" spans="1:2" x14ac:dyDescent="0.15">
      <c r="A42" s="59">
        <v>42</v>
      </c>
      <c r="B42" s="140" t="s">
        <v>84</v>
      </c>
    </row>
    <row r="43" spans="1:2" x14ac:dyDescent="0.15">
      <c r="A43" s="59">
        <v>43</v>
      </c>
      <c r="B43" s="140" t="s">
        <v>85</v>
      </c>
    </row>
    <row r="44" spans="1:2" x14ac:dyDescent="0.15">
      <c r="A44" s="59">
        <v>44</v>
      </c>
      <c r="B44" s="140" t="s">
        <v>86</v>
      </c>
    </row>
    <row r="45" spans="1:2" x14ac:dyDescent="0.15">
      <c r="A45" s="59">
        <v>45</v>
      </c>
      <c r="B45" s="140" t="s">
        <v>87</v>
      </c>
    </row>
    <row r="46" spans="1:2" x14ac:dyDescent="0.15">
      <c r="A46" s="59">
        <v>46</v>
      </c>
      <c r="B46" s="140" t="s">
        <v>88</v>
      </c>
    </row>
    <row r="47" spans="1:2" x14ac:dyDescent="0.15">
      <c r="A47" s="59">
        <v>47</v>
      </c>
      <c r="B47" s="140" t="s">
        <v>89</v>
      </c>
    </row>
    <row r="48" spans="1:2" x14ac:dyDescent="0.15">
      <c r="A48" s="59">
        <v>48</v>
      </c>
      <c r="B48" s="140" t="s">
        <v>90</v>
      </c>
    </row>
    <row r="49" spans="1:2" x14ac:dyDescent="0.15">
      <c r="A49" s="59">
        <v>49</v>
      </c>
      <c r="B49" s="140" t="s">
        <v>91</v>
      </c>
    </row>
    <row r="50" spans="1:2" x14ac:dyDescent="0.15">
      <c r="A50" s="59">
        <v>50</v>
      </c>
      <c r="B50" s="140" t="s">
        <v>92</v>
      </c>
    </row>
    <row r="51" spans="1:2" x14ac:dyDescent="0.15">
      <c r="A51" s="59">
        <v>51</v>
      </c>
      <c r="B51" s="140" t="s">
        <v>93</v>
      </c>
    </row>
    <row r="52" spans="1:2" x14ac:dyDescent="0.15">
      <c r="A52" s="59">
        <v>52</v>
      </c>
      <c r="B52" s="140" t="s">
        <v>94</v>
      </c>
    </row>
    <row r="53" spans="1:2" x14ac:dyDescent="0.15">
      <c r="A53" s="59">
        <v>53</v>
      </c>
      <c r="B53" s="140" t="s">
        <v>95</v>
      </c>
    </row>
    <row r="54" spans="1:2" x14ac:dyDescent="0.15">
      <c r="A54" s="59">
        <v>54</v>
      </c>
      <c r="B54" s="140" t="s">
        <v>96</v>
      </c>
    </row>
    <row r="55" spans="1:2" x14ac:dyDescent="0.15">
      <c r="A55" s="59">
        <v>55</v>
      </c>
      <c r="B55" s="140" t="s">
        <v>97</v>
      </c>
    </row>
    <row r="56" spans="1:2" x14ac:dyDescent="0.15">
      <c r="A56" s="59">
        <v>56</v>
      </c>
      <c r="B56" s="140" t="s">
        <v>98</v>
      </c>
    </row>
    <row r="57" spans="1:2" x14ac:dyDescent="0.15">
      <c r="A57" s="59">
        <v>57</v>
      </c>
      <c r="B57" s="140" t="s">
        <v>99</v>
      </c>
    </row>
    <row r="58" spans="1:2" x14ac:dyDescent="0.15">
      <c r="A58" s="59">
        <v>58</v>
      </c>
      <c r="B58" s="140" t="s">
        <v>100</v>
      </c>
    </row>
    <row r="59" spans="1:2" x14ac:dyDescent="0.15">
      <c r="A59" s="59">
        <v>59</v>
      </c>
      <c r="B59" s="140" t="s">
        <v>101</v>
      </c>
    </row>
    <row r="60" spans="1:2" x14ac:dyDescent="0.15">
      <c r="A60" s="59">
        <v>60</v>
      </c>
      <c r="B60" s="140" t="s">
        <v>102</v>
      </c>
    </row>
    <row r="61" spans="1:2" x14ac:dyDescent="0.15">
      <c r="A61" s="59">
        <v>61</v>
      </c>
      <c r="B61" s="140" t="s">
        <v>103</v>
      </c>
    </row>
    <row r="62" spans="1:2" x14ac:dyDescent="0.15">
      <c r="A62" s="59">
        <v>62</v>
      </c>
      <c r="B62" s="140" t="s">
        <v>104</v>
      </c>
    </row>
    <row r="63" spans="1:2" x14ac:dyDescent="0.15">
      <c r="A63" s="59">
        <v>63</v>
      </c>
      <c r="B63" s="140" t="s">
        <v>105</v>
      </c>
    </row>
    <row r="64" spans="1:2" x14ac:dyDescent="0.15">
      <c r="A64" s="59">
        <v>64</v>
      </c>
      <c r="B64" s="140" t="s">
        <v>106</v>
      </c>
    </row>
    <row r="65" spans="1:2" x14ac:dyDescent="0.15">
      <c r="A65" s="59">
        <v>65</v>
      </c>
      <c r="B65" s="140" t="s">
        <v>107</v>
      </c>
    </row>
    <row r="66" spans="1:2" x14ac:dyDescent="0.15">
      <c r="A66" s="59">
        <v>66</v>
      </c>
      <c r="B66" s="140" t="s">
        <v>108</v>
      </c>
    </row>
    <row r="67" spans="1:2" x14ac:dyDescent="0.15">
      <c r="A67" s="59">
        <v>67</v>
      </c>
      <c r="B67" s="140" t="s">
        <v>109</v>
      </c>
    </row>
    <row r="68" spans="1:2" x14ac:dyDescent="0.15">
      <c r="A68" s="59">
        <v>68</v>
      </c>
      <c r="B68" s="140" t="s">
        <v>110</v>
      </c>
    </row>
    <row r="69" spans="1:2" x14ac:dyDescent="0.15">
      <c r="A69" s="59">
        <v>69</v>
      </c>
      <c r="B69" s="140" t="s">
        <v>111</v>
      </c>
    </row>
    <row r="70" spans="1:2" x14ac:dyDescent="0.15">
      <c r="A70" s="59">
        <v>70</v>
      </c>
      <c r="B70" s="140" t="s">
        <v>112</v>
      </c>
    </row>
    <row r="71" spans="1:2" x14ac:dyDescent="0.15">
      <c r="A71" s="59">
        <v>71</v>
      </c>
      <c r="B71" s="140" t="s">
        <v>113</v>
      </c>
    </row>
    <row r="72" spans="1:2" x14ac:dyDescent="0.15">
      <c r="A72" s="59">
        <v>72</v>
      </c>
      <c r="B72" s="140" t="s">
        <v>114</v>
      </c>
    </row>
    <row r="73" spans="1:2" x14ac:dyDescent="0.15">
      <c r="A73" s="59">
        <v>73</v>
      </c>
      <c r="B73" s="140" t="s">
        <v>115</v>
      </c>
    </row>
    <row r="74" spans="1:2" x14ac:dyDescent="0.15">
      <c r="A74" s="59">
        <v>74</v>
      </c>
      <c r="B74" s="140" t="s">
        <v>116</v>
      </c>
    </row>
    <row r="75" spans="1:2" x14ac:dyDescent="0.15">
      <c r="A75" s="59">
        <v>75</v>
      </c>
      <c r="B75" s="140" t="s">
        <v>117</v>
      </c>
    </row>
    <row r="76" spans="1:2" x14ac:dyDescent="0.15">
      <c r="A76" s="59">
        <v>76</v>
      </c>
      <c r="B76" s="140" t="s">
        <v>118</v>
      </c>
    </row>
    <row r="77" spans="1:2" x14ac:dyDescent="0.15">
      <c r="A77" s="59">
        <v>77</v>
      </c>
      <c r="B77" s="140" t="s">
        <v>119</v>
      </c>
    </row>
    <row r="78" spans="1:2" x14ac:dyDescent="0.15">
      <c r="A78" s="59">
        <v>78</v>
      </c>
      <c r="B78" s="140" t="s">
        <v>120</v>
      </c>
    </row>
    <row r="79" spans="1:2" x14ac:dyDescent="0.15">
      <c r="A79" s="59">
        <v>79</v>
      </c>
      <c r="B79" s="140" t="s">
        <v>121</v>
      </c>
    </row>
    <row r="80" spans="1:2" x14ac:dyDescent="0.15">
      <c r="A80" s="59">
        <v>80</v>
      </c>
      <c r="B80" s="140" t="s">
        <v>122</v>
      </c>
    </row>
    <row r="81" spans="1:2" x14ac:dyDescent="0.15">
      <c r="A81" s="59">
        <v>81</v>
      </c>
      <c r="B81" s="140" t="s">
        <v>498</v>
      </c>
    </row>
    <row r="82" spans="1:2" x14ac:dyDescent="0.15">
      <c r="A82" s="59">
        <v>82</v>
      </c>
      <c r="B82" s="140" t="s">
        <v>123</v>
      </c>
    </row>
    <row r="83" spans="1:2" x14ac:dyDescent="0.15">
      <c r="A83" s="59">
        <v>83</v>
      </c>
      <c r="B83" s="140" t="s">
        <v>124</v>
      </c>
    </row>
    <row r="84" spans="1:2" x14ac:dyDescent="0.15">
      <c r="A84" s="59">
        <v>84</v>
      </c>
      <c r="B84" s="140" t="s">
        <v>500</v>
      </c>
    </row>
    <row r="85" spans="1:2" x14ac:dyDescent="0.15">
      <c r="A85" s="59">
        <v>85</v>
      </c>
      <c r="B85" s="140" t="s">
        <v>125</v>
      </c>
    </row>
    <row r="86" spans="1:2" x14ac:dyDescent="0.15">
      <c r="A86" s="59">
        <v>86</v>
      </c>
      <c r="B86" s="140" t="s">
        <v>126</v>
      </c>
    </row>
    <row r="87" spans="1:2" x14ac:dyDescent="0.15">
      <c r="A87" s="59">
        <v>87</v>
      </c>
      <c r="B87" s="140" t="s">
        <v>127</v>
      </c>
    </row>
    <row r="88" spans="1:2" x14ac:dyDescent="0.15">
      <c r="A88" s="59">
        <v>88</v>
      </c>
      <c r="B88" s="140" t="s">
        <v>128</v>
      </c>
    </row>
    <row r="89" spans="1:2" x14ac:dyDescent="0.15">
      <c r="A89" s="59">
        <v>89</v>
      </c>
      <c r="B89" s="140" t="s">
        <v>129</v>
      </c>
    </row>
    <row r="90" spans="1:2" x14ac:dyDescent="0.15">
      <c r="A90" s="59">
        <v>90</v>
      </c>
      <c r="B90" s="140" t="s">
        <v>130</v>
      </c>
    </row>
    <row r="91" spans="1:2" x14ac:dyDescent="0.15">
      <c r="A91" s="59">
        <v>91</v>
      </c>
      <c r="B91" s="140" t="s">
        <v>131</v>
      </c>
    </row>
    <row r="92" spans="1:2" x14ac:dyDescent="0.15">
      <c r="A92" s="59">
        <v>92</v>
      </c>
      <c r="B92" s="140" t="s">
        <v>132</v>
      </c>
    </row>
    <row r="93" spans="1:2" x14ac:dyDescent="0.15">
      <c r="A93" s="59">
        <v>93</v>
      </c>
      <c r="B93" s="140" t="s">
        <v>133</v>
      </c>
    </row>
    <row r="94" spans="1:2" x14ac:dyDescent="0.15">
      <c r="A94" s="59">
        <v>94</v>
      </c>
      <c r="B94" s="140" t="s">
        <v>134</v>
      </c>
    </row>
    <row r="95" spans="1:2" x14ac:dyDescent="0.15">
      <c r="A95" s="59">
        <v>95</v>
      </c>
      <c r="B95" s="140" t="s">
        <v>135</v>
      </c>
    </row>
    <row r="96" spans="1:2" x14ac:dyDescent="0.15">
      <c r="A96" s="59">
        <v>96</v>
      </c>
      <c r="B96" s="140" t="s">
        <v>136</v>
      </c>
    </row>
    <row r="97" spans="1:2" x14ac:dyDescent="0.15">
      <c r="A97" s="59">
        <v>97</v>
      </c>
      <c r="B97" s="140" t="s">
        <v>137</v>
      </c>
    </row>
    <row r="98" spans="1:2" x14ac:dyDescent="0.15">
      <c r="A98" s="59">
        <v>98</v>
      </c>
      <c r="B98" s="140" t="s">
        <v>138</v>
      </c>
    </row>
    <row r="99" spans="1:2" x14ac:dyDescent="0.15">
      <c r="A99" s="59">
        <v>99</v>
      </c>
      <c r="B99" s="140" t="s">
        <v>139</v>
      </c>
    </row>
    <row r="100" spans="1:2" x14ac:dyDescent="0.15">
      <c r="A100" s="59">
        <v>100</v>
      </c>
      <c r="B100" s="140" t="s">
        <v>140</v>
      </c>
    </row>
    <row r="101" spans="1:2" x14ac:dyDescent="0.15">
      <c r="A101" s="59">
        <v>101</v>
      </c>
      <c r="B101" s="140" t="s">
        <v>141</v>
      </c>
    </row>
    <row r="102" spans="1:2" x14ac:dyDescent="0.15">
      <c r="A102" s="59">
        <v>102</v>
      </c>
      <c r="B102" s="140" t="s">
        <v>142</v>
      </c>
    </row>
    <row r="103" spans="1:2" x14ac:dyDescent="0.15">
      <c r="A103" s="59">
        <v>103</v>
      </c>
      <c r="B103" s="140" t="s">
        <v>143</v>
      </c>
    </row>
    <row r="104" spans="1:2" x14ac:dyDescent="0.15">
      <c r="A104" s="59">
        <v>104</v>
      </c>
      <c r="B104" s="140" t="s">
        <v>144</v>
      </c>
    </row>
    <row r="105" spans="1:2" x14ac:dyDescent="0.15">
      <c r="A105" s="59">
        <v>105</v>
      </c>
      <c r="B105" s="140" t="s">
        <v>145</v>
      </c>
    </row>
    <row r="106" spans="1:2" x14ac:dyDescent="0.15">
      <c r="A106" s="59">
        <v>106</v>
      </c>
      <c r="B106" s="140" t="s">
        <v>146</v>
      </c>
    </row>
    <row r="107" spans="1:2" x14ac:dyDescent="0.15">
      <c r="A107" s="59">
        <v>107</v>
      </c>
      <c r="B107" s="140" t="s">
        <v>147</v>
      </c>
    </row>
    <row r="108" spans="1:2" x14ac:dyDescent="0.15">
      <c r="A108" s="59">
        <v>108</v>
      </c>
      <c r="B108" s="140" t="s">
        <v>148</v>
      </c>
    </row>
    <row r="109" spans="1:2" x14ac:dyDescent="0.15">
      <c r="A109" s="59">
        <v>109</v>
      </c>
      <c r="B109" s="140" t="s">
        <v>149</v>
      </c>
    </row>
    <row r="110" spans="1:2" x14ac:dyDescent="0.15">
      <c r="A110" s="59">
        <v>110</v>
      </c>
      <c r="B110" s="140" t="s">
        <v>20</v>
      </c>
    </row>
    <row r="111" spans="1:2" x14ac:dyDescent="0.15">
      <c r="A111" s="59">
        <v>111</v>
      </c>
      <c r="B111" s="140" t="s">
        <v>150</v>
      </c>
    </row>
    <row r="112" spans="1:2" x14ac:dyDescent="0.15">
      <c r="A112" s="59">
        <v>112</v>
      </c>
      <c r="B112" s="140" t="s">
        <v>151</v>
      </c>
    </row>
    <row r="113" spans="1:2" x14ac:dyDescent="0.15">
      <c r="A113" s="59">
        <v>113</v>
      </c>
      <c r="B113" s="140" t="s">
        <v>152</v>
      </c>
    </row>
    <row r="114" spans="1:2" x14ac:dyDescent="0.15">
      <c r="A114" s="59">
        <v>114</v>
      </c>
      <c r="B114" s="140" t="s">
        <v>153</v>
      </c>
    </row>
    <row r="115" spans="1:2" x14ac:dyDescent="0.15">
      <c r="A115" s="59">
        <v>115</v>
      </c>
      <c r="B115" s="140" t="s">
        <v>32</v>
      </c>
    </row>
    <row r="116" spans="1:2" x14ac:dyDescent="0.15">
      <c r="A116" s="59">
        <v>116</v>
      </c>
      <c r="B116" s="140" t="s">
        <v>154</v>
      </c>
    </row>
    <row r="117" spans="1:2" x14ac:dyDescent="0.15">
      <c r="A117" s="59">
        <v>117</v>
      </c>
      <c r="B117" s="140" t="s">
        <v>33</v>
      </c>
    </row>
    <row r="118" spans="1:2" x14ac:dyDescent="0.15">
      <c r="A118" s="59">
        <v>118</v>
      </c>
      <c r="B118" s="140" t="s">
        <v>155</v>
      </c>
    </row>
    <row r="119" spans="1:2" x14ac:dyDescent="0.15">
      <c r="A119" s="59">
        <v>119</v>
      </c>
      <c r="B119" s="140" t="s">
        <v>156</v>
      </c>
    </row>
    <row r="120" spans="1:2" x14ac:dyDescent="0.15">
      <c r="A120" s="59">
        <v>120</v>
      </c>
      <c r="B120" s="140" t="s">
        <v>157</v>
      </c>
    </row>
    <row r="121" spans="1:2" x14ac:dyDescent="0.15">
      <c r="A121" s="59">
        <v>121</v>
      </c>
      <c r="B121" s="140" t="s">
        <v>158</v>
      </c>
    </row>
    <row r="122" spans="1:2" x14ac:dyDescent="0.15">
      <c r="A122" s="59">
        <v>122</v>
      </c>
      <c r="B122" s="140" t="s">
        <v>159</v>
      </c>
    </row>
    <row r="123" spans="1:2" x14ac:dyDescent="0.15">
      <c r="A123" s="59">
        <v>123</v>
      </c>
      <c r="B123" s="140" t="s">
        <v>160</v>
      </c>
    </row>
    <row r="124" spans="1:2" x14ac:dyDescent="0.15">
      <c r="A124" s="59">
        <v>124</v>
      </c>
      <c r="B124" s="140" t="s">
        <v>161</v>
      </c>
    </row>
    <row r="125" spans="1:2" x14ac:dyDescent="0.15">
      <c r="A125" s="59">
        <v>125</v>
      </c>
      <c r="B125" s="140" t="s">
        <v>162</v>
      </c>
    </row>
    <row r="126" spans="1:2" x14ac:dyDescent="0.15">
      <c r="A126" s="59">
        <v>126</v>
      </c>
      <c r="B126" s="140" t="s">
        <v>163</v>
      </c>
    </row>
    <row r="127" spans="1:2" x14ac:dyDescent="0.15">
      <c r="A127" s="59">
        <v>127</v>
      </c>
      <c r="B127" s="140" t="s">
        <v>164</v>
      </c>
    </row>
    <row r="128" spans="1:2" x14ac:dyDescent="0.15">
      <c r="A128" s="59">
        <v>128</v>
      </c>
      <c r="B128" s="140" t="s">
        <v>165</v>
      </c>
    </row>
    <row r="129" spans="1:2" x14ac:dyDescent="0.15">
      <c r="A129" s="59">
        <v>129</v>
      </c>
      <c r="B129" s="140" t="s">
        <v>166</v>
      </c>
    </row>
    <row r="130" spans="1:2" x14ac:dyDescent="0.15">
      <c r="A130" s="59">
        <v>130</v>
      </c>
      <c r="B130" s="140" t="s">
        <v>167</v>
      </c>
    </row>
    <row r="131" spans="1:2" x14ac:dyDescent="0.15">
      <c r="A131" s="59">
        <v>131</v>
      </c>
      <c r="B131" s="140" t="s">
        <v>168</v>
      </c>
    </row>
    <row r="132" spans="1:2" x14ac:dyDescent="0.15">
      <c r="A132" s="59">
        <v>132</v>
      </c>
      <c r="B132" s="140" t="s">
        <v>169</v>
      </c>
    </row>
    <row r="133" spans="1:2" x14ac:dyDescent="0.15">
      <c r="A133" s="59">
        <v>133</v>
      </c>
      <c r="B133" s="140" t="s">
        <v>170</v>
      </c>
    </row>
    <row r="134" spans="1:2" x14ac:dyDescent="0.15">
      <c r="A134" s="59">
        <v>134</v>
      </c>
      <c r="B134" s="140" t="s">
        <v>171</v>
      </c>
    </row>
    <row r="135" spans="1:2" x14ac:dyDescent="0.15">
      <c r="A135" s="59">
        <v>135</v>
      </c>
      <c r="B135" s="140" t="s">
        <v>172</v>
      </c>
    </row>
    <row r="136" spans="1:2" x14ac:dyDescent="0.15">
      <c r="A136" s="59">
        <v>136</v>
      </c>
      <c r="B136" s="140" t="s">
        <v>173</v>
      </c>
    </row>
    <row r="137" spans="1:2" x14ac:dyDescent="0.15">
      <c r="A137" s="59">
        <v>137</v>
      </c>
      <c r="B137" s="140" t="s">
        <v>174</v>
      </c>
    </row>
    <row r="138" spans="1:2" x14ac:dyDescent="0.15">
      <c r="A138" s="59">
        <v>138</v>
      </c>
      <c r="B138" s="140" t="s">
        <v>175</v>
      </c>
    </row>
    <row r="139" spans="1:2" x14ac:dyDescent="0.15">
      <c r="A139" s="59">
        <v>139</v>
      </c>
      <c r="B139" s="140" t="s">
        <v>176</v>
      </c>
    </row>
    <row r="140" spans="1:2" x14ac:dyDescent="0.15">
      <c r="A140" s="59">
        <v>140</v>
      </c>
      <c r="B140" s="140" t="s">
        <v>177</v>
      </c>
    </row>
    <row r="141" spans="1:2" x14ac:dyDescent="0.15">
      <c r="A141" s="59">
        <v>141</v>
      </c>
      <c r="B141" s="140" t="s">
        <v>178</v>
      </c>
    </row>
    <row r="142" spans="1:2" x14ac:dyDescent="0.15">
      <c r="A142" s="59">
        <v>142</v>
      </c>
      <c r="B142" s="140" t="s">
        <v>179</v>
      </c>
    </row>
    <row r="143" spans="1:2" x14ac:dyDescent="0.15">
      <c r="A143" s="59">
        <v>143</v>
      </c>
      <c r="B143" s="140" t="s">
        <v>180</v>
      </c>
    </row>
    <row r="144" spans="1:2" x14ac:dyDescent="0.15">
      <c r="A144" s="59">
        <v>144</v>
      </c>
      <c r="B144" s="140" t="s">
        <v>181</v>
      </c>
    </row>
    <row r="145" spans="1:2" x14ac:dyDescent="0.15">
      <c r="A145" s="59">
        <v>145</v>
      </c>
      <c r="B145" s="140" t="s">
        <v>182</v>
      </c>
    </row>
    <row r="146" spans="1:2" x14ac:dyDescent="0.15">
      <c r="A146" s="59">
        <v>146</v>
      </c>
      <c r="B146" s="140" t="s">
        <v>183</v>
      </c>
    </row>
    <row r="147" spans="1:2" x14ac:dyDescent="0.15">
      <c r="A147" s="59">
        <v>147</v>
      </c>
      <c r="B147" s="140" t="s">
        <v>184</v>
      </c>
    </row>
    <row r="148" spans="1:2" x14ac:dyDescent="0.15">
      <c r="A148" s="59">
        <v>148</v>
      </c>
      <c r="B148" s="140" t="s">
        <v>185</v>
      </c>
    </row>
    <row r="149" spans="1:2" x14ac:dyDescent="0.15">
      <c r="A149" s="59">
        <v>149</v>
      </c>
      <c r="B149" s="140" t="s">
        <v>186</v>
      </c>
    </row>
    <row r="150" spans="1:2" x14ac:dyDescent="0.15">
      <c r="A150" s="59">
        <v>150</v>
      </c>
      <c r="B150" s="140" t="s">
        <v>187</v>
      </c>
    </row>
    <row r="151" spans="1:2" x14ac:dyDescent="0.15">
      <c r="A151" s="59">
        <v>151</v>
      </c>
      <c r="B151" s="140" t="s">
        <v>188</v>
      </c>
    </row>
    <row r="152" spans="1:2" x14ac:dyDescent="0.15">
      <c r="A152" s="59">
        <v>152</v>
      </c>
      <c r="B152" s="140" t="s">
        <v>189</v>
      </c>
    </row>
    <row r="153" spans="1:2" x14ac:dyDescent="0.15">
      <c r="A153" s="59">
        <v>153</v>
      </c>
      <c r="B153" s="140" t="s">
        <v>190</v>
      </c>
    </row>
    <row r="154" spans="1:2" x14ac:dyDescent="0.15">
      <c r="A154" s="59">
        <v>154</v>
      </c>
      <c r="B154" s="140" t="s">
        <v>191</v>
      </c>
    </row>
    <row r="155" spans="1:2" x14ac:dyDescent="0.15">
      <c r="A155" s="59">
        <v>155</v>
      </c>
      <c r="B155" s="140" t="s">
        <v>192</v>
      </c>
    </row>
    <row r="156" spans="1:2" x14ac:dyDescent="0.15">
      <c r="A156" s="59">
        <v>156</v>
      </c>
      <c r="B156" s="140" t="s">
        <v>193</v>
      </c>
    </row>
    <row r="157" spans="1:2" x14ac:dyDescent="0.15">
      <c r="A157" s="59">
        <v>157</v>
      </c>
      <c r="B157" s="140" t="s">
        <v>194</v>
      </c>
    </row>
    <row r="158" spans="1:2" x14ac:dyDescent="0.15">
      <c r="A158" s="59">
        <v>158</v>
      </c>
      <c r="B158" s="140" t="s">
        <v>195</v>
      </c>
    </row>
    <row r="159" spans="1:2" x14ac:dyDescent="0.15">
      <c r="A159" s="59">
        <v>159</v>
      </c>
      <c r="B159" s="140" t="s">
        <v>196</v>
      </c>
    </row>
    <row r="160" spans="1:2" x14ac:dyDescent="0.15">
      <c r="A160" s="59">
        <v>160</v>
      </c>
      <c r="B160" s="140" t="s">
        <v>197</v>
      </c>
    </row>
    <row r="161" spans="1:2" x14ac:dyDescent="0.15">
      <c r="A161" s="59">
        <v>161</v>
      </c>
      <c r="B161" s="140" t="s">
        <v>198</v>
      </c>
    </row>
    <row r="162" spans="1:2" x14ac:dyDescent="0.15">
      <c r="A162" s="59">
        <v>162</v>
      </c>
      <c r="B162" s="140" t="s">
        <v>199</v>
      </c>
    </row>
    <row r="163" spans="1:2" x14ac:dyDescent="0.15">
      <c r="A163" s="59">
        <v>163</v>
      </c>
      <c r="B163" s="140" t="s">
        <v>200</v>
      </c>
    </row>
    <row r="164" spans="1:2" x14ac:dyDescent="0.15">
      <c r="A164" s="59">
        <v>164</v>
      </c>
      <c r="B164" s="140" t="s">
        <v>201</v>
      </c>
    </row>
    <row r="165" spans="1:2" x14ac:dyDescent="0.15">
      <c r="A165" s="59">
        <v>165</v>
      </c>
      <c r="B165" s="140" t="s">
        <v>202</v>
      </c>
    </row>
    <row r="166" spans="1:2" x14ac:dyDescent="0.15">
      <c r="A166" s="59">
        <v>166</v>
      </c>
      <c r="B166" s="140" t="s">
        <v>203</v>
      </c>
    </row>
    <row r="167" spans="1:2" x14ac:dyDescent="0.15">
      <c r="A167" s="59">
        <v>167</v>
      </c>
      <c r="B167" s="140" t="s">
        <v>21</v>
      </c>
    </row>
    <row r="168" spans="1:2" x14ac:dyDescent="0.15">
      <c r="A168" s="59">
        <v>168</v>
      </c>
      <c r="B168" s="140" t="s">
        <v>204</v>
      </c>
    </row>
    <row r="169" spans="1:2" x14ac:dyDescent="0.15">
      <c r="A169" s="59">
        <v>169</v>
      </c>
      <c r="B169" s="140" t="s">
        <v>499</v>
      </c>
    </row>
    <row r="170" spans="1:2" x14ac:dyDescent="0.15">
      <c r="A170" s="59">
        <v>170</v>
      </c>
      <c r="B170" s="140" t="s">
        <v>205</v>
      </c>
    </row>
    <row r="171" spans="1:2" x14ac:dyDescent="0.15">
      <c r="A171" s="59">
        <v>171</v>
      </c>
      <c r="B171" s="140" t="s">
        <v>206</v>
      </c>
    </row>
    <row r="172" spans="1:2" x14ac:dyDescent="0.15">
      <c r="A172" s="59">
        <v>172</v>
      </c>
      <c r="B172" s="140" t="s">
        <v>207</v>
      </c>
    </row>
    <row r="173" spans="1:2" x14ac:dyDescent="0.15">
      <c r="A173" s="59">
        <v>173</v>
      </c>
      <c r="B173" s="140" t="s">
        <v>208</v>
      </c>
    </row>
    <row r="174" spans="1:2" x14ac:dyDescent="0.15">
      <c r="A174" s="59">
        <v>174</v>
      </c>
      <c r="B174" s="140" t="s">
        <v>209</v>
      </c>
    </row>
    <row r="175" spans="1:2" x14ac:dyDescent="0.15">
      <c r="A175" s="59">
        <v>175</v>
      </c>
      <c r="B175" s="140" t="s">
        <v>210</v>
      </c>
    </row>
    <row r="176" spans="1:2" x14ac:dyDescent="0.15">
      <c r="A176" s="59">
        <v>176</v>
      </c>
      <c r="B176" s="140" t="s">
        <v>211</v>
      </c>
    </row>
    <row r="177" spans="1:2" x14ac:dyDescent="0.15">
      <c r="A177" s="59">
        <v>177</v>
      </c>
      <c r="B177" s="140" t="s">
        <v>212</v>
      </c>
    </row>
    <row r="178" spans="1:2" x14ac:dyDescent="0.15">
      <c r="A178" s="59">
        <v>178</v>
      </c>
      <c r="B178" s="140" t="s">
        <v>213</v>
      </c>
    </row>
    <row r="179" spans="1:2" x14ac:dyDescent="0.15">
      <c r="A179" s="59">
        <v>179</v>
      </c>
      <c r="B179" s="140" t="s">
        <v>214</v>
      </c>
    </row>
    <row r="180" spans="1:2" x14ac:dyDescent="0.15">
      <c r="A180" s="59">
        <v>180</v>
      </c>
      <c r="B180" s="140" t="s">
        <v>215</v>
      </c>
    </row>
    <row r="181" spans="1:2" x14ac:dyDescent="0.15">
      <c r="A181" s="59">
        <v>181</v>
      </c>
      <c r="B181" s="140" t="s">
        <v>216</v>
      </c>
    </row>
    <row r="182" spans="1:2" x14ac:dyDescent="0.15">
      <c r="A182" s="59">
        <v>182</v>
      </c>
      <c r="B182" s="140" t="s">
        <v>217</v>
      </c>
    </row>
    <row r="183" spans="1:2" x14ac:dyDescent="0.15">
      <c r="A183" s="59">
        <v>183</v>
      </c>
      <c r="B183" s="140" t="s">
        <v>218</v>
      </c>
    </row>
    <row r="184" spans="1:2" x14ac:dyDescent="0.15">
      <c r="A184" s="59">
        <v>184</v>
      </c>
      <c r="B184" s="140" t="s">
        <v>219</v>
      </c>
    </row>
    <row r="185" spans="1:2" x14ac:dyDescent="0.15">
      <c r="A185" s="59">
        <v>185</v>
      </c>
      <c r="B185" s="140" t="s">
        <v>220</v>
      </c>
    </row>
    <row r="186" spans="1:2" x14ac:dyDescent="0.15">
      <c r="A186" s="59">
        <v>186</v>
      </c>
      <c r="B186" s="140" t="s">
        <v>221</v>
      </c>
    </row>
    <row r="187" spans="1:2" x14ac:dyDescent="0.15">
      <c r="A187" s="59">
        <v>187</v>
      </c>
      <c r="B187" s="140" t="s">
        <v>222</v>
      </c>
    </row>
    <row r="188" spans="1:2" x14ac:dyDescent="0.15">
      <c r="A188" s="59">
        <v>188</v>
      </c>
      <c r="B188" s="140" t="s">
        <v>223</v>
      </c>
    </row>
    <row r="189" spans="1:2" x14ac:dyDescent="0.15">
      <c r="A189" s="59">
        <v>189</v>
      </c>
      <c r="B189" s="140" t="s">
        <v>224</v>
      </c>
    </row>
    <row r="190" spans="1:2" x14ac:dyDescent="0.15">
      <c r="A190" s="59">
        <v>190</v>
      </c>
      <c r="B190" s="140" t="s">
        <v>225</v>
      </c>
    </row>
    <row r="191" spans="1:2" x14ac:dyDescent="0.15">
      <c r="A191" s="59">
        <v>191</v>
      </c>
      <c r="B191" s="140" t="s">
        <v>226</v>
      </c>
    </row>
    <row r="192" spans="1:2" x14ac:dyDescent="0.15">
      <c r="A192" s="59">
        <v>192</v>
      </c>
      <c r="B192" s="140" t="s">
        <v>227</v>
      </c>
    </row>
    <row r="193" spans="1:2" x14ac:dyDescent="0.15">
      <c r="A193" s="59">
        <v>193</v>
      </c>
      <c r="B193" s="140" t="s">
        <v>228</v>
      </c>
    </row>
    <row r="194" spans="1:2" x14ac:dyDescent="0.15">
      <c r="A194" s="59">
        <v>194</v>
      </c>
      <c r="B194" s="140" t="s">
        <v>229</v>
      </c>
    </row>
    <row r="195" spans="1:2" x14ac:dyDescent="0.15">
      <c r="A195" s="59">
        <v>195</v>
      </c>
      <c r="B195" s="140" t="s">
        <v>230</v>
      </c>
    </row>
    <row r="196" spans="1:2" x14ac:dyDescent="0.15">
      <c r="A196" s="59">
        <v>196</v>
      </c>
      <c r="B196" s="140" t="s">
        <v>231</v>
      </c>
    </row>
    <row r="197" spans="1:2" x14ac:dyDescent="0.15">
      <c r="A197" s="59">
        <v>197</v>
      </c>
      <c r="B197" s="140" t="s">
        <v>232</v>
      </c>
    </row>
    <row r="198" spans="1:2" x14ac:dyDescent="0.15">
      <c r="A198" s="59">
        <v>198</v>
      </c>
      <c r="B198" s="140" t="s">
        <v>233</v>
      </c>
    </row>
    <row r="199" spans="1:2" x14ac:dyDescent="0.15">
      <c r="A199" s="59">
        <v>199</v>
      </c>
      <c r="B199" s="140" t="s">
        <v>234</v>
      </c>
    </row>
    <row r="200" spans="1:2" x14ac:dyDescent="0.15">
      <c r="A200" s="59">
        <v>200</v>
      </c>
      <c r="B200" s="140" t="s">
        <v>235</v>
      </c>
    </row>
    <row r="201" spans="1:2" x14ac:dyDescent="0.15">
      <c r="A201" s="59">
        <v>201</v>
      </c>
      <c r="B201" s="140" t="s">
        <v>236</v>
      </c>
    </row>
    <row r="202" spans="1:2" x14ac:dyDescent="0.15">
      <c r="A202" s="59">
        <v>202</v>
      </c>
      <c r="B202" s="140" t="s">
        <v>237</v>
      </c>
    </row>
    <row r="203" spans="1:2" x14ac:dyDescent="0.15">
      <c r="A203" s="59">
        <v>203</v>
      </c>
      <c r="B203" s="140" t="s">
        <v>238</v>
      </c>
    </row>
    <row r="204" spans="1:2" x14ac:dyDescent="0.15">
      <c r="A204" s="59">
        <v>204</v>
      </c>
      <c r="B204" s="140" t="s">
        <v>239</v>
      </c>
    </row>
    <row r="205" spans="1:2" x14ac:dyDescent="0.15">
      <c r="A205" s="59">
        <v>205</v>
      </c>
      <c r="B205" s="140" t="s">
        <v>240</v>
      </c>
    </row>
    <row r="206" spans="1:2" x14ac:dyDescent="0.15">
      <c r="A206" s="59">
        <v>206</v>
      </c>
      <c r="B206" s="140" t="s">
        <v>241</v>
      </c>
    </row>
    <row r="207" spans="1:2" x14ac:dyDescent="0.15">
      <c r="A207" s="59">
        <v>207</v>
      </c>
      <c r="B207" s="140" t="s">
        <v>242</v>
      </c>
    </row>
    <row r="208" spans="1:2" x14ac:dyDescent="0.15">
      <c r="A208" s="59">
        <v>208</v>
      </c>
      <c r="B208" s="140" t="s">
        <v>243</v>
      </c>
    </row>
    <row r="209" spans="1:2" x14ac:dyDescent="0.15">
      <c r="A209" s="59">
        <v>209</v>
      </c>
      <c r="B209" s="140" t="s">
        <v>244</v>
      </c>
    </row>
    <row r="210" spans="1:2" x14ac:dyDescent="0.15">
      <c r="A210" s="59">
        <v>210</v>
      </c>
      <c r="B210" s="140" t="s">
        <v>245</v>
      </c>
    </row>
    <row r="211" spans="1:2" x14ac:dyDescent="0.15">
      <c r="A211" s="59">
        <v>211</v>
      </c>
      <c r="B211" s="140" t="s">
        <v>246</v>
      </c>
    </row>
    <row r="212" spans="1:2" x14ac:dyDescent="0.15">
      <c r="A212" s="59">
        <v>212</v>
      </c>
      <c r="B212" s="140" t="s">
        <v>501</v>
      </c>
    </row>
    <row r="213" spans="1:2" x14ac:dyDescent="0.15">
      <c r="A213" s="59">
        <v>213</v>
      </c>
      <c r="B213" s="140" t="s">
        <v>247</v>
      </c>
    </row>
    <row r="214" spans="1:2" x14ac:dyDescent="0.15">
      <c r="A214" s="59">
        <v>214</v>
      </c>
      <c r="B214" s="140" t="s">
        <v>248</v>
      </c>
    </row>
    <row r="215" spans="1:2" x14ac:dyDescent="0.15">
      <c r="A215" s="59">
        <v>215</v>
      </c>
      <c r="B215" s="140" t="s">
        <v>249</v>
      </c>
    </row>
    <row r="216" spans="1:2" x14ac:dyDescent="0.15">
      <c r="A216" s="59">
        <v>216</v>
      </c>
      <c r="B216" s="140" t="s">
        <v>250</v>
      </c>
    </row>
    <row r="217" spans="1:2" x14ac:dyDescent="0.15">
      <c r="A217" s="59">
        <v>217</v>
      </c>
      <c r="B217" s="140" t="s">
        <v>251</v>
      </c>
    </row>
    <row r="218" spans="1:2" x14ac:dyDescent="0.15">
      <c r="A218" s="59">
        <v>218</v>
      </c>
      <c r="B218" s="140" t="s">
        <v>252</v>
      </c>
    </row>
    <row r="219" spans="1:2" x14ac:dyDescent="0.15">
      <c r="A219" s="59">
        <v>219</v>
      </c>
      <c r="B219" s="140" t="s">
        <v>253</v>
      </c>
    </row>
    <row r="220" spans="1:2" x14ac:dyDescent="0.15">
      <c r="A220" s="59">
        <v>220</v>
      </c>
      <c r="B220" s="140" t="s">
        <v>254</v>
      </c>
    </row>
    <row r="221" spans="1:2" x14ac:dyDescent="0.15">
      <c r="A221" s="59">
        <v>221</v>
      </c>
      <c r="B221" s="140" t="s">
        <v>255</v>
      </c>
    </row>
    <row r="222" spans="1:2" x14ac:dyDescent="0.15">
      <c r="A222" s="59">
        <v>222</v>
      </c>
      <c r="B222" s="140" t="s">
        <v>256</v>
      </c>
    </row>
    <row r="223" spans="1:2" x14ac:dyDescent="0.15">
      <c r="A223" s="59">
        <v>223</v>
      </c>
      <c r="B223" s="140" t="s">
        <v>257</v>
      </c>
    </row>
    <row r="224" spans="1:2" x14ac:dyDescent="0.15">
      <c r="A224" s="59">
        <v>224</v>
      </c>
      <c r="B224" s="140" t="s">
        <v>258</v>
      </c>
    </row>
    <row r="225" spans="1:2" x14ac:dyDescent="0.15">
      <c r="A225" s="59">
        <v>225</v>
      </c>
      <c r="B225" s="140" t="s">
        <v>259</v>
      </c>
    </row>
    <row r="226" spans="1:2" x14ac:dyDescent="0.15">
      <c r="A226" s="59">
        <v>226</v>
      </c>
      <c r="B226" s="140" t="s">
        <v>34</v>
      </c>
    </row>
    <row r="227" spans="1:2" x14ac:dyDescent="0.15">
      <c r="A227" s="59">
        <v>227</v>
      </c>
      <c r="B227" s="140" t="s">
        <v>35</v>
      </c>
    </row>
    <row r="228" spans="1:2" x14ac:dyDescent="0.15">
      <c r="A228" s="59">
        <v>228</v>
      </c>
      <c r="B228" s="140" t="s">
        <v>260</v>
      </c>
    </row>
    <row r="229" spans="1:2" x14ac:dyDescent="0.15">
      <c r="A229" s="59">
        <v>229</v>
      </c>
      <c r="B229" s="140" t="s">
        <v>261</v>
      </c>
    </row>
    <row r="230" spans="1:2" x14ac:dyDescent="0.15">
      <c r="A230" s="59">
        <v>230</v>
      </c>
      <c r="B230" s="140" t="s">
        <v>262</v>
      </c>
    </row>
    <row r="231" spans="1:2" x14ac:dyDescent="0.15">
      <c r="A231" s="59">
        <v>231</v>
      </c>
      <c r="B231" s="140" t="s">
        <v>263</v>
      </c>
    </row>
    <row r="232" spans="1:2" x14ac:dyDescent="0.15">
      <c r="A232" s="59">
        <v>232</v>
      </c>
      <c r="B232" s="140" t="s">
        <v>264</v>
      </c>
    </row>
    <row r="233" spans="1:2" x14ac:dyDescent="0.15">
      <c r="A233" s="59">
        <v>233</v>
      </c>
      <c r="B233" s="140" t="s">
        <v>265</v>
      </c>
    </row>
    <row r="234" spans="1:2" x14ac:dyDescent="0.15">
      <c r="A234" s="59">
        <v>234</v>
      </c>
      <c r="B234" s="140" t="s">
        <v>266</v>
      </c>
    </row>
    <row r="235" spans="1:2" x14ac:dyDescent="0.15">
      <c r="A235" s="59">
        <v>235</v>
      </c>
      <c r="B235" s="140" t="s">
        <v>267</v>
      </c>
    </row>
    <row r="236" spans="1:2" x14ac:dyDescent="0.15">
      <c r="A236" s="59">
        <v>236</v>
      </c>
      <c r="B236" s="140" t="s">
        <v>268</v>
      </c>
    </row>
    <row r="237" spans="1:2" x14ac:dyDescent="0.15">
      <c r="A237" s="59">
        <v>237</v>
      </c>
      <c r="B237" s="140" t="s">
        <v>269</v>
      </c>
    </row>
    <row r="238" spans="1:2" x14ac:dyDescent="0.15">
      <c r="A238" s="59">
        <v>238</v>
      </c>
      <c r="B238" s="140" t="s">
        <v>270</v>
      </c>
    </row>
    <row r="239" spans="1:2" x14ac:dyDescent="0.15">
      <c r="A239" s="59">
        <v>239</v>
      </c>
      <c r="B239" s="140" t="s">
        <v>271</v>
      </c>
    </row>
    <row r="240" spans="1:2" x14ac:dyDescent="0.15">
      <c r="A240" s="59">
        <v>240</v>
      </c>
      <c r="B240" s="140" t="s">
        <v>272</v>
      </c>
    </row>
    <row r="241" spans="1:2" x14ac:dyDescent="0.15">
      <c r="A241" s="59">
        <v>241</v>
      </c>
      <c r="B241" s="140" t="s">
        <v>273</v>
      </c>
    </row>
    <row r="242" spans="1:2" x14ac:dyDescent="0.15">
      <c r="A242" s="59">
        <v>242</v>
      </c>
      <c r="B242" s="140" t="s">
        <v>274</v>
      </c>
    </row>
    <row r="243" spans="1:2" x14ac:dyDescent="0.15">
      <c r="A243" s="59">
        <v>243</v>
      </c>
      <c r="B243" s="140" t="s">
        <v>275</v>
      </c>
    </row>
    <row r="244" spans="1:2" x14ac:dyDescent="0.15">
      <c r="A244" s="59">
        <v>244</v>
      </c>
      <c r="B244" s="140" t="s">
        <v>276</v>
      </c>
    </row>
    <row r="245" spans="1:2" x14ac:dyDescent="0.15">
      <c r="A245" s="59">
        <v>245</v>
      </c>
      <c r="B245" s="140" t="s">
        <v>277</v>
      </c>
    </row>
    <row r="246" spans="1:2" x14ac:dyDescent="0.15">
      <c r="A246" s="59">
        <v>246</v>
      </c>
      <c r="B246" s="140" t="s">
        <v>278</v>
      </c>
    </row>
    <row r="247" spans="1:2" x14ac:dyDescent="0.15">
      <c r="A247" s="59">
        <v>247</v>
      </c>
      <c r="B247" s="140" t="s">
        <v>279</v>
      </c>
    </row>
    <row r="248" spans="1:2" x14ac:dyDescent="0.15">
      <c r="A248" s="59">
        <v>248</v>
      </c>
      <c r="B248" s="140" t="s">
        <v>280</v>
      </c>
    </row>
    <row r="249" spans="1:2" x14ac:dyDescent="0.15">
      <c r="A249" s="59">
        <v>249</v>
      </c>
      <c r="B249" s="140" t="s">
        <v>281</v>
      </c>
    </row>
    <row r="250" spans="1:2" x14ac:dyDescent="0.15">
      <c r="A250" s="59">
        <v>250</v>
      </c>
      <c r="B250" s="140" t="s">
        <v>282</v>
      </c>
    </row>
    <row r="251" spans="1:2" x14ac:dyDescent="0.15">
      <c r="A251" s="59">
        <v>251</v>
      </c>
      <c r="B251" s="140" t="s">
        <v>283</v>
      </c>
    </row>
    <row r="252" spans="1:2" x14ac:dyDescent="0.15">
      <c r="A252" s="59">
        <v>252</v>
      </c>
      <c r="B252" s="140" t="s">
        <v>284</v>
      </c>
    </row>
    <row r="253" spans="1:2" x14ac:dyDescent="0.15">
      <c r="A253" s="59">
        <v>253</v>
      </c>
      <c r="B253" s="140" t="s">
        <v>285</v>
      </c>
    </row>
    <row r="254" spans="1:2" x14ac:dyDescent="0.15">
      <c r="A254" s="59">
        <v>254</v>
      </c>
      <c r="B254" s="140" t="s">
        <v>286</v>
      </c>
    </row>
    <row r="255" spans="1:2" x14ac:dyDescent="0.15">
      <c r="A255" s="59">
        <v>255</v>
      </c>
      <c r="B255" s="140" t="s">
        <v>22</v>
      </c>
    </row>
    <row r="256" spans="1:2" x14ac:dyDescent="0.15">
      <c r="A256" s="59">
        <v>256</v>
      </c>
      <c r="B256" s="140" t="s">
        <v>287</v>
      </c>
    </row>
    <row r="257" spans="1:2" x14ac:dyDescent="0.15">
      <c r="A257" s="59">
        <v>257</v>
      </c>
      <c r="B257" s="140" t="s">
        <v>288</v>
      </c>
    </row>
    <row r="258" spans="1:2" x14ac:dyDescent="0.15">
      <c r="A258" s="59">
        <v>258</v>
      </c>
      <c r="B258" s="140" t="s">
        <v>289</v>
      </c>
    </row>
    <row r="259" spans="1:2" x14ac:dyDescent="0.15">
      <c r="A259" s="59">
        <v>259</v>
      </c>
      <c r="B259" s="140" t="s">
        <v>290</v>
      </c>
    </row>
    <row r="260" spans="1:2" x14ac:dyDescent="0.15">
      <c r="A260" s="59">
        <v>260</v>
      </c>
      <c r="B260" s="140" t="s">
        <v>291</v>
      </c>
    </row>
    <row r="261" spans="1:2" x14ac:dyDescent="0.15">
      <c r="A261" s="59">
        <v>261</v>
      </c>
      <c r="B261" s="140" t="s">
        <v>292</v>
      </c>
    </row>
    <row r="262" spans="1:2" x14ac:dyDescent="0.15">
      <c r="A262" s="59">
        <v>262</v>
      </c>
      <c r="B262" s="140" t="s">
        <v>293</v>
      </c>
    </row>
    <row r="263" spans="1:2" x14ac:dyDescent="0.15">
      <c r="A263" s="59">
        <v>263</v>
      </c>
      <c r="B263" s="140" t="s">
        <v>294</v>
      </c>
    </row>
    <row r="264" spans="1:2" x14ac:dyDescent="0.15">
      <c r="A264" s="59">
        <v>264</v>
      </c>
      <c r="B264" s="140" t="s">
        <v>295</v>
      </c>
    </row>
    <row r="265" spans="1:2" x14ac:dyDescent="0.15">
      <c r="A265" s="59">
        <v>265</v>
      </c>
      <c r="B265" s="140" t="s">
        <v>296</v>
      </c>
    </row>
    <row r="266" spans="1:2" x14ac:dyDescent="0.15">
      <c r="A266" s="59">
        <v>266</v>
      </c>
      <c r="B266" s="140" t="s">
        <v>297</v>
      </c>
    </row>
    <row r="267" spans="1:2" x14ac:dyDescent="0.15">
      <c r="A267" s="59">
        <v>267</v>
      </c>
      <c r="B267" s="140" t="s">
        <v>298</v>
      </c>
    </row>
    <row r="268" spans="1:2" x14ac:dyDescent="0.15">
      <c r="A268" s="59">
        <v>268</v>
      </c>
      <c r="B268" s="140" t="s">
        <v>299</v>
      </c>
    </row>
    <row r="269" spans="1:2" x14ac:dyDescent="0.15">
      <c r="A269" s="59">
        <v>269</v>
      </c>
      <c r="B269" s="140" t="s">
        <v>300</v>
      </c>
    </row>
    <row r="270" spans="1:2" x14ac:dyDescent="0.15">
      <c r="A270" s="59">
        <v>270</v>
      </c>
      <c r="B270" s="140" t="s">
        <v>301</v>
      </c>
    </row>
    <row r="271" spans="1:2" x14ac:dyDescent="0.15">
      <c r="A271" s="59">
        <v>271</v>
      </c>
      <c r="B271" s="140" t="s">
        <v>302</v>
      </c>
    </row>
    <row r="272" spans="1:2" x14ac:dyDescent="0.15">
      <c r="A272" s="59">
        <v>272</v>
      </c>
      <c r="B272" s="140" t="s">
        <v>303</v>
      </c>
    </row>
    <row r="273" spans="1:2" x14ac:dyDescent="0.15">
      <c r="A273" s="59">
        <v>273</v>
      </c>
      <c r="B273" s="140" t="s">
        <v>304</v>
      </c>
    </row>
    <row r="274" spans="1:2" x14ac:dyDescent="0.15">
      <c r="A274" s="59">
        <v>274</v>
      </c>
      <c r="B274" s="140" t="s">
        <v>305</v>
      </c>
    </row>
    <row r="275" spans="1:2" x14ac:dyDescent="0.15">
      <c r="A275" s="59">
        <v>275</v>
      </c>
      <c r="B275" s="140" t="s">
        <v>306</v>
      </c>
    </row>
    <row r="276" spans="1:2" x14ac:dyDescent="0.15">
      <c r="A276" s="59">
        <v>276</v>
      </c>
      <c r="B276" s="140" t="s">
        <v>307</v>
      </c>
    </row>
    <row r="277" spans="1:2" x14ac:dyDescent="0.15">
      <c r="A277" s="59">
        <v>277</v>
      </c>
      <c r="B277" s="140" t="s">
        <v>308</v>
      </c>
    </row>
    <row r="278" spans="1:2" x14ac:dyDescent="0.15">
      <c r="A278" s="59">
        <v>278</v>
      </c>
      <c r="B278" s="140" t="s">
        <v>23</v>
      </c>
    </row>
    <row r="279" spans="1:2" x14ac:dyDescent="0.15">
      <c r="A279" s="59">
        <v>279</v>
      </c>
      <c r="B279" s="140" t="s">
        <v>309</v>
      </c>
    </row>
    <row r="280" spans="1:2" x14ac:dyDescent="0.15">
      <c r="A280" s="59">
        <v>280</v>
      </c>
      <c r="B280" s="140" t="s">
        <v>310</v>
      </c>
    </row>
    <row r="281" spans="1:2" x14ac:dyDescent="0.15">
      <c r="A281" s="59">
        <v>281</v>
      </c>
      <c r="B281" s="140" t="s">
        <v>311</v>
      </c>
    </row>
    <row r="282" spans="1:2" x14ac:dyDescent="0.15">
      <c r="A282" s="59">
        <v>282</v>
      </c>
      <c r="B282" s="140" t="s">
        <v>312</v>
      </c>
    </row>
    <row r="283" spans="1:2" x14ac:dyDescent="0.15">
      <c r="A283" s="59">
        <v>283</v>
      </c>
      <c r="B283" s="140" t="s">
        <v>313</v>
      </c>
    </row>
    <row r="284" spans="1:2" x14ac:dyDescent="0.15">
      <c r="A284" s="59">
        <v>284</v>
      </c>
      <c r="B284" s="140" t="s">
        <v>314</v>
      </c>
    </row>
    <row r="285" spans="1:2" x14ac:dyDescent="0.15">
      <c r="A285" s="59">
        <v>285</v>
      </c>
      <c r="B285" s="140" t="s">
        <v>315</v>
      </c>
    </row>
    <row r="286" spans="1:2" x14ac:dyDescent="0.15">
      <c r="A286" s="59">
        <v>286</v>
      </c>
      <c r="B286" s="140" t="s">
        <v>316</v>
      </c>
    </row>
    <row r="287" spans="1:2" x14ac:dyDescent="0.15">
      <c r="A287" s="59">
        <v>287</v>
      </c>
      <c r="B287" s="140" t="s">
        <v>317</v>
      </c>
    </row>
    <row r="288" spans="1:2" x14ac:dyDescent="0.15">
      <c r="A288" s="59">
        <v>288</v>
      </c>
      <c r="B288" s="140" t="s">
        <v>318</v>
      </c>
    </row>
    <row r="289" spans="1:2" x14ac:dyDescent="0.15">
      <c r="A289" s="59">
        <v>289</v>
      </c>
      <c r="B289" s="140" t="s">
        <v>319</v>
      </c>
    </row>
    <row r="290" spans="1:2" x14ac:dyDescent="0.15">
      <c r="A290" s="59">
        <v>290</v>
      </c>
      <c r="B290" s="140" t="s">
        <v>320</v>
      </c>
    </row>
    <row r="291" spans="1:2" x14ac:dyDescent="0.15">
      <c r="A291" s="59">
        <v>291</v>
      </c>
      <c r="B291" s="140" t="s">
        <v>321</v>
      </c>
    </row>
    <row r="292" spans="1:2" x14ac:dyDescent="0.15">
      <c r="A292" s="59">
        <v>292</v>
      </c>
      <c r="B292" s="140" t="s">
        <v>322</v>
      </c>
    </row>
    <row r="293" spans="1:2" x14ac:dyDescent="0.15">
      <c r="A293" s="59">
        <v>293</v>
      </c>
      <c r="B293" s="68" t="s">
        <v>323</v>
      </c>
    </row>
    <row r="294" spans="1:2" x14ac:dyDescent="0.15">
      <c r="A294" s="59">
        <v>294</v>
      </c>
      <c r="B294" s="140" t="s">
        <v>324</v>
      </c>
    </row>
    <row r="295" spans="1:2" x14ac:dyDescent="0.15">
      <c r="A295" s="59">
        <v>295</v>
      </c>
      <c r="B295" s="140" t="s">
        <v>325</v>
      </c>
    </row>
    <row r="296" spans="1:2" x14ac:dyDescent="0.15">
      <c r="A296" s="59">
        <v>296</v>
      </c>
      <c r="B296" s="140" t="s">
        <v>326</v>
      </c>
    </row>
    <row r="297" spans="1:2" x14ac:dyDescent="0.15">
      <c r="A297" s="59">
        <v>297</v>
      </c>
      <c r="B297" s="140" t="s">
        <v>24</v>
      </c>
    </row>
    <row r="298" spans="1:2" x14ac:dyDescent="0.15">
      <c r="A298" s="59">
        <v>298</v>
      </c>
      <c r="B298" s="140" t="s">
        <v>503</v>
      </c>
    </row>
    <row r="299" spans="1:2" x14ac:dyDescent="0.15">
      <c r="A299" s="59">
        <v>299</v>
      </c>
      <c r="B299" s="140" t="s">
        <v>502</v>
      </c>
    </row>
    <row r="300" spans="1:2" x14ac:dyDescent="0.15">
      <c r="A300" s="59">
        <v>300</v>
      </c>
      <c r="B300" s="140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Big battles (300 pts)!Allié</vt:lpstr>
      <vt:lpstr>Reduced format (100 pts)!Allié</vt:lpstr>
      <vt:lpstr>Standard format (200 pts)!Allié</vt:lpstr>
      <vt:lpstr>Big battles (300 pts)!Camp</vt:lpstr>
      <vt:lpstr>Reduced format (100 pts)!Camp</vt:lpstr>
      <vt:lpstr>Standard format (200 pts)!Camp</vt:lpstr>
      <vt:lpstr>Big battles (300 pts)!General</vt:lpstr>
      <vt:lpstr>Reduced format (100 pts)!General</vt:lpstr>
      <vt:lpstr>Standard format (200 pts)!General</vt:lpstr>
      <vt:lpstr>Big battles (300 pts)!Print_Area</vt:lpstr>
      <vt:lpstr>Reduced format (100 pts)!Print_Area</vt:lpstr>
      <vt:lpstr>Standard format (200 pts)!Print_Area</vt:lpstr>
      <vt:lpstr>Big battles (300 pts)!Qualité</vt:lpstr>
      <vt:lpstr>Reduced format (100 pts)!Qualité</vt:lpstr>
      <vt:lpstr>Standard format (200 pts)!Qualité</vt:lpstr>
      <vt:lpstr>Big battles (300 pts)!Terrain</vt:lpstr>
      <vt:lpstr>Reduced format (100 pts)!Terrain</vt:lpstr>
      <vt:lpstr>Standard format (200 pts)!Terrain</vt:lpstr>
      <vt:lpstr>Big battles (300 pts)!Type</vt:lpstr>
      <vt:lpstr>Reduced format (100 pts)!Type</vt:lpstr>
      <vt:lpstr>Standard format (200 pts)!Type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Hervé</cp:lastModifiedBy>
  <cp:lastPrinted>2021-04-19T23:46:53Z</cp:lastPrinted>
  <dcterms:created xsi:type="dcterms:W3CDTF">2008-07-25T09:06:04Z</dcterms:created>
  <dcterms:modified xsi:type="dcterms:W3CDTF">2022-06-03T05:10:16Z</dcterms:modified>
</cp:coreProperties>
</file>